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ntra.city.narashino.chiba.jp\Public\こども保育課\F02_25施設等利用給付\F02_25_04_施設等利用給付(新制度未移行幼稚園利用\R08\参考様式\基本保育料\R8.9月利用分まで\"/>
    </mc:Choice>
  </mc:AlternateContent>
  <bookViews>
    <workbookView xWindow="0" yWindow="0" windowWidth="20490" windowHeight="7635" tabRatio="580" activeTab="3"/>
  </bookViews>
  <sheets>
    <sheet name="参考様式その１" sheetId="4" r:id="rId1"/>
    <sheet name="参考様式その２" sheetId="1" r:id="rId2"/>
    <sheet name="参考様式その３" sheetId="3" r:id="rId3"/>
    <sheet name="参考様式その４" sheetId="7" r:id="rId4"/>
    <sheet name="参考様式その１－１" sheetId="8" r:id="rId5"/>
  </sheets>
  <definedNames>
    <definedName name="_xlnm.Print_Area" localSheetId="0">参考様式その１!$A$1:$BP$40</definedName>
    <definedName name="_xlnm.Print_Area" localSheetId="4">'参考様式その１－１'!$A$1:$BP$40</definedName>
    <definedName name="_xlnm.Print_Area" localSheetId="2">参考様式その３!$A$1:$BP$29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13" i="7" l="1"/>
  <c r="Q14" i="7"/>
  <c r="Q15" i="7"/>
  <c r="Q16" i="7"/>
  <c r="Q19" i="7"/>
  <c r="Q20" i="7"/>
  <c r="Q21" i="7"/>
  <c r="Q22" i="7"/>
  <c r="Q23" i="7"/>
  <c r="Q24" i="7"/>
  <c r="Q25" i="7"/>
  <c r="Q26" i="7"/>
  <c r="Q27" i="7"/>
  <c r="Q28" i="7"/>
  <c r="Q29" i="7"/>
  <c r="Q32" i="7"/>
  <c r="Q33" i="7"/>
  <c r="Q34" i="7"/>
  <c r="Q35" i="7"/>
  <c r="Q36" i="7"/>
  <c r="Q12" i="7"/>
  <c r="P13" i="7"/>
  <c r="P14" i="7"/>
  <c r="P15" i="7"/>
  <c r="P16" i="7"/>
  <c r="P19" i="7"/>
  <c r="P20" i="7"/>
  <c r="P21" i="7"/>
  <c r="P22" i="7"/>
  <c r="P23" i="7"/>
  <c r="P24" i="7"/>
  <c r="P25" i="7"/>
  <c r="P26" i="7"/>
  <c r="P27" i="7"/>
  <c r="P28" i="7"/>
  <c r="P29" i="7"/>
  <c r="P32" i="7"/>
  <c r="P33" i="7"/>
  <c r="P34" i="7"/>
  <c r="P35" i="7"/>
  <c r="P36" i="7"/>
  <c r="P12" i="7"/>
  <c r="R36" i="7" l="1"/>
  <c r="M36" i="7"/>
  <c r="S36" i="7" s="1"/>
  <c r="R35" i="7"/>
  <c r="M35" i="7"/>
  <c r="S35" i="7" s="1"/>
  <c r="R34" i="7"/>
  <c r="M34" i="7"/>
  <c r="S34" i="7" s="1"/>
  <c r="R33" i="7"/>
  <c r="M33" i="7"/>
  <c r="S33" i="7" s="1"/>
  <c r="R32" i="7"/>
  <c r="M32" i="7"/>
  <c r="S32" i="7" s="1"/>
  <c r="M31" i="7"/>
  <c r="M30" i="7"/>
  <c r="R29" i="7"/>
  <c r="M29" i="7"/>
  <c r="S29" i="7" s="1"/>
  <c r="R28" i="7"/>
  <c r="M28" i="7"/>
  <c r="S28" i="7" s="1"/>
  <c r="R27" i="7"/>
  <c r="M27" i="7"/>
  <c r="S27" i="7" s="1"/>
  <c r="R26" i="7"/>
  <c r="M26" i="7"/>
  <c r="S26" i="7" s="1"/>
  <c r="R25" i="7"/>
  <c r="M25" i="7"/>
  <c r="S25" i="7" s="1"/>
  <c r="R24" i="7"/>
  <c r="M24" i="7"/>
  <c r="S24" i="7" s="1"/>
  <c r="R23" i="7"/>
  <c r="M23" i="7"/>
  <c r="S23" i="7" s="1"/>
  <c r="R22" i="7"/>
  <c r="M22" i="7"/>
  <c r="S22" i="7" s="1"/>
  <c r="R21" i="7"/>
  <c r="M21" i="7"/>
  <c r="S21" i="7" s="1"/>
  <c r="R20" i="7"/>
  <c r="M20" i="7"/>
  <c r="S20" i="7" s="1"/>
  <c r="R19" i="7"/>
  <c r="M19" i="7"/>
  <c r="S19" i="7" s="1"/>
  <c r="M18" i="7"/>
  <c r="M17" i="7"/>
  <c r="R16" i="7"/>
  <c r="M16" i="7"/>
  <c r="S16" i="7" s="1"/>
  <c r="R15" i="7"/>
  <c r="M15" i="7"/>
  <c r="S15" i="7" s="1"/>
  <c r="R14" i="7"/>
  <c r="M14" i="7"/>
  <c r="S14" i="7" s="1"/>
  <c r="R13" i="7"/>
  <c r="M13" i="7"/>
  <c r="S13" i="7" s="1"/>
  <c r="R12" i="7"/>
  <c r="M12" i="7"/>
  <c r="S12" i="7" s="1"/>
  <c r="T14" i="7" l="1"/>
  <c r="T16" i="7"/>
  <c r="T27" i="7"/>
  <c r="T13" i="7"/>
  <c r="T28" i="7"/>
  <c r="T20" i="7"/>
  <c r="T22" i="7"/>
  <c r="T26" i="7"/>
  <c r="S31" i="7"/>
  <c r="Q31" i="7"/>
  <c r="P31" i="7"/>
  <c r="Q18" i="7"/>
  <c r="P18" i="7"/>
  <c r="S18" i="7"/>
  <c r="T12" i="7"/>
  <c r="Q17" i="7"/>
  <c r="R17" i="7" s="1"/>
  <c r="P17" i="7"/>
  <c r="S17" i="7"/>
  <c r="T19" i="7"/>
  <c r="Q30" i="7"/>
  <c r="P30" i="7"/>
  <c r="S30" i="7"/>
  <c r="T32" i="7"/>
  <c r="T34" i="7"/>
  <c r="T23" i="7"/>
  <c r="T35" i="7"/>
  <c r="T25" i="7"/>
  <c r="T15" i="7"/>
  <c r="T21" i="7"/>
  <c r="T24" i="7"/>
  <c r="T29" i="7"/>
  <c r="T33" i="7"/>
  <c r="T36" i="7"/>
  <c r="R30" i="7" l="1"/>
  <c r="T30" i="7" s="1"/>
  <c r="R18" i="7"/>
  <c r="T17" i="7"/>
  <c r="T18" i="7"/>
  <c r="R31" i="7"/>
  <c r="T31" i="7" s="1"/>
  <c r="F9" i="1"/>
  <c r="G9" i="1" s="1"/>
  <c r="F10" i="1"/>
  <c r="G10" i="1" s="1"/>
  <c r="F11" i="1"/>
  <c r="G11" i="1" s="1"/>
  <c r="F12" i="1"/>
  <c r="G12" i="1" s="1"/>
  <c r="F13" i="1"/>
  <c r="G13" i="1" s="1"/>
  <c r="F14" i="1"/>
  <c r="G14" i="1" s="1"/>
  <c r="F15" i="1"/>
  <c r="G15" i="1" s="1"/>
  <c r="F16" i="1"/>
  <c r="G16" i="1" s="1"/>
  <c r="F17" i="1"/>
  <c r="G17" i="1" s="1"/>
  <c r="F18" i="1"/>
  <c r="G18" i="1" s="1"/>
  <c r="F19" i="1"/>
  <c r="G19" i="1" s="1"/>
  <c r="F20" i="1"/>
  <c r="G20" i="1" s="1"/>
  <c r="F21" i="1"/>
  <c r="G21" i="1" s="1"/>
  <c r="F22" i="1"/>
  <c r="G22" i="1" s="1"/>
  <c r="F23" i="1"/>
  <c r="G23" i="1" s="1"/>
  <c r="F24" i="1"/>
  <c r="G24" i="1" s="1"/>
  <c r="F25" i="1"/>
  <c r="G25" i="1" s="1"/>
  <c r="F26" i="1"/>
  <c r="G26" i="1" s="1"/>
  <c r="F27" i="1"/>
  <c r="G27" i="1" s="1"/>
  <c r="F28" i="1"/>
  <c r="G28" i="1" s="1"/>
  <c r="F29" i="1"/>
  <c r="G29" i="1" s="1"/>
  <c r="F30" i="1"/>
  <c r="G30" i="1" s="1"/>
  <c r="F31" i="1"/>
  <c r="G31" i="1" s="1"/>
  <c r="F32" i="1"/>
  <c r="G32" i="1" s="1"/>
  <c r="F8" i="1"/>
  <c r="G8" i="1" s="1"/>
  <c r="T37" i="7" l="1"/>
  <c r="G33" i="1"/>
</calcChain>
</file>

<file path=xl/comments1.xml><?xml version="1.0" encoding="utf-8"?>
<comments xmlns="http://schemas.openxmlformats.org/spreadsheetml/2006/main">
  <authors>
    <author>User</author>
    <author>m</author>
  </authors>
  <commentList>
    <comment ref="C6" authorId="0" shapeId="0">
      <text>
        <r>
          <rPr>
            <b/>
            <u/>
            <sz val="9"/>
            <color indexed="81"/>
            <rFont val="MS P ゴシック"/>
            <family val="3"/>
            <charset val="128"/>
          </rPr>
          <t>その月の平日の日数</t>
        </r>
        <r>
          <rPr>
            <sz val="9"/>
            <color indexed="81"/>
            <rFont val="MS P ゴシック"/>
            <family val="3"/>
            <charset val="128"/>
          </rPr>
          <t>を記入。</t>
        </r>
      </text>
    </comment>
    <comment ref="P12" authorId="1" shapeId="0">
      <text>
        <r>
          <rPr>
            <b/>
            <u/>
            <sz val="9"/>
            <color indexed="81"/>
            <rFont val="MS P ゴシック"/>
            <family val="3"/>
            <charset val="128"/>
          </rPr>
          <t>入園料は年間在籍月数（予定）で除す</t>
        </r>
        <r>
          <rPr>
            <sz val="9"/>
            <color indexed="81"/>
            <rFont val="MS P ゴシック"/>
            <family val="3"/>
            <charset val="128"/>
          </rPr>
          <t>ことにより月額換算額を算定。
※保育料も前期・後期分など複数月数分の設定の場合は同様。</t>
        </r>
      </text>
    </comment>
    <comment ref="S14" authorId="1" shapeId="0">
      <text>
        <r>
          <rPr>
            <b/>
            <u/>
            <sz val="9"/>
            <color indexed="81"/>
            <rFont val="MS P ゴシック"/>
            <family val="3"/>
            <charset val="128"/>
          </rPr>
          <t>月途中の入退園、市町村間の転出入</t>
        </r>
        <r>
          <rPr>
            <sz val="9"/>
            <color indexed="81"/>
            <rFont val="MS P ゴシック"/>
            <family val="3"/>
            <charset val="128"/>
          </rPr>
          <t>があった場合、</t>
        </r>
        <r>
          <rPr>
            <b/>
            <u/>
            <sz val="9"/>
            <color indexed="81"/>
            <rFont val="MS P ゴシック"/>
            <family val="3"/>
            <charset val="128"/>
          </rPr>
          <t>月額上限額は日割り計</t>
        </r>
        <r>
          <rPr>
            <sz val="9"/>
            <color indexed="81"/>
            <rFont val="MS P ゴシック"/>
            <family val="3"/>
            <charset val="128"/>
          </rPr>
          <t>算が必要。
例）No.3の場合
25,700円　×　9日（退所日までのその月の平日の日数）÷　22日（その月の平日の日数）
※小数点以下の端数は切り捨て</t>
        </r>
      </text>
    </comment>
    <comment ref="P17" authorId="1" shapeId="0">
      <text>
        <r>
          <rPr>
            <sz val="9"/>
            <color indexed="81"/>
            <rFont val="MS P ゴシック"/>
            <family val="3"/>
            <charset val="128"/>
          </rPr>
          <t xml:space="preserve">例）No.6の場合
</t>
        </r>
        <r>
          <rPr>
            <b/>
            <u/>
            <sz val="9"/>
            <color indexed="81"/>
            <rFont val="MS P ゴシック"/>
            <family val="3"/>
            <charset val="128"/>
          </rPr>
          <t>入園料（1,704円）</t>
        </r>
        <r>
          <rPr>
            <sz val="9"/>
            <color indexed="81"/>
            <rFont val="MS P ゴシック"/>
            <family val="3"/>
            <charset val="128"/>
          </rPr>
          <t xml:space="preserve">：50,000円（支払額）÷ 12月（年間在籍月数）
× ９日（転出日までのその月の平日の日数）÷ 22日（その月の平日の日数）
</t>
        </r>
        <r>
          <rPr>
            <b/>
            <u/>
            <sz val="9"/>
            <color indexed="81"/>
            <rFont val="MS P ゴシック"/>
            <family val="3"/>
            <charset val="128"/>
          </rPr>
          <t>保育料（9,000円）</t>
        </r>
        <r>
          <rPr>
            <sz val="9"/>
            <color indexed="81"/>
            <rFont val="MS P ゴシック"/>
            <family val="3"/>
            <charset val="128"/>
          </rPr>
          <t>：22,000円（支払額）× ９日（転出日までのその月の平日の日数）÷ 22日（その月の平日の日数）
※小数点以下の端数は切り捨て</t>
        </r>
      </text>
    </comment>
    <comment ref="I18" authorId="1" shapeId="0">
      <text>
        <r>
          <rPr>
            <b/>
            <u/>
            <sz val="9"/>
            <color indexed="81"/>
            <rFont val="MS P ゴシック"/>
            <family val="3"/>
            <charset val="128"/>
          </rPr>
          <t>施設を継続利用しながら、月の途中に市町村間の転出入</t>
        </r>
        <r>
          <rPr>
            <sz val="9"/>
            <color indexed="81"/>
            <rFont val="MS P ゴシック"/>
            <family val="3"/>
            <charset val="128"/>
          </rPr>
          <t>があった場合、月額上限額だけでなく、</t>
        </r>
        <r>
          <rPr>
            <b/>
            <u/>
            <sz val="9"/>
            <color indexed="81"/>
            <rFont val="MS P ゴシック"/>
            <family val="3"/>
            <charset val="128"/>
          </rPr>
          <t>支払額（入園料の月額換算額、保育料）も日割り計算が必要</t>
        </r>
        <r>
          <rPr>
            <sz val="9"/>
            <color indexed="81"/>
            <rFont val="MS P ゴシック"/>
            <family val="3"/>
            <charset val="128"/>
          </rPr>
          <t>。
この場合、「提供した日」はそれぞれの市町村の認定期間内における提供した日を記入。</t>
        </r>
      </text>
    </comment>
    <comment ref="N43" authorId="0" shapeId="0">
      <text>
        <r>
          <rPr>
            <b/>
            <u/>
            <sz val="9"/>
            <color indexed="81"/>
            <rFont val="MS P ゴシック"/>
            <family val="3"/>
            <charset val="128"/>
          </rPr>
          <t>押印不要</t>
        </r>
      </text>
    </comment>
  </commentList>
</comments>
</file>

<file path=xl/sharedStrings.xml><?xml version="1.0" encoding="utf-8"?>
<sst xmlns="http://schemas.openxmlformats.org/spreadsheetml/2006/main" count="302" uniqueCount="140">
  <si>
    <t>施設等利用費請求金額の内訳となる認定子ども全員について記入</t>
    <rPh sb="0" eb="2">
      <t>シセツ</t>
    </rPh>
    <rPh sb="2" eb="3">
      <t>トウ</t>
    </rPh>
    <rPh sb="3" eb="5">
      <t>リヨウ</t>
    </rPh>
    <rPh sb="5" eb="6">
      <t>ヒ</t>
    </rPh>
    <rPh sb="6" eb="8">
      <t>セイキュウ</t>
    </rPh>
    <rPh sb="8" eb="10">
      <t>キンガク</t>
    </rPh>
    <rPh sb="11" eb="13">
      <t>ウチワケ</t>
    </rPh>
    <rPh sb="16" eb="18">
      <t>ニンテイ</t>
    </rPh>
    <rPh sb="18" eb="19">
      <t>コ</t>
    </rPh>
    <rPh sb="21" eb="23">
      <t>ゼンイン</t>
    </rPh>
    <rPh sb="27" eb="29">
      <t>キニュウ</t>
    </rPh>
    <phoneticPr fontId="1"/>
  </si>
  <si>
    <t>施設等利用費請求金額内訳書</t>
    <rPh sb="0" eb="2">
      <t>シセツ</t>
    </rPh>
    <rPh sb="2" eb="3">
      <t>トウ</t>
    </rPh>
    <rPh sb="3" eb="5">
      <t>リヨウ</t>
    </rPh>
    <rPh sb="5" eb="6">
      <t>ヒ</t>
    </rPh>
    <rPh sb="6" eb="8">
      <t>セイキュウ</t>
    </rPh>
    <rPh sb="8" eb="10">
      <t>キンガク</t>
    </rPh>
    <rPh sb="10" eb="13">
      <t>ウチワケショ</t>
    </rPh>
    <phoneticPr fontId="1"/>
  </si>
  <si>
    <t>認定子どもの氏名</t>
    <rPh sb="0" eb="2">
      <t>ニンテイ</t>
    </rPh>
    <rPh sb="2" eb="3">
      <t>コ</t>
    </rPh>
    <rPh sb="6" eb="8">
      <t>シメイ</t>
    </rPh>
    <phoneticPr fontId="1"/>
  </si>
  <si>
    <t>生年月日</t>
    <rPh sb="0" eb="2">
      <t>セイネン</t>
    </rPh>
    <rPh sb="2" eb="4">
      <t>ガッピ</t>
    </rPh>
    <phoneticPr fontId="1"/>
  </si>
  <si>
    <t>No.</t>
    <phoneticPr fontId="1"/>
  </si>
  <si>
    <t>25,700円まで</t>
    <rPh sb="6" eb="7">
      <t>エン</t>
    </rPh>
    <phoneticPr fontId="1"/>
  </si>
  <si>
    <t>入園年度に限る</t>
    <rPh sb="0" eb="2">
      <t>ニュウエン</t>
    </rPh>
    <rPh sb="2" eb="4">
      <t>ネンド</t>
    </rPh>
    <rPh sb="5" eb="6">
      <t>カギ</t>
    </rPh>
    <phoneticPr fontId="1"/>
  </si>
  <si>
    <t>保育料分（円）</t>
    <rPh sb="0" eb="3">
      <t>ホイクリョウ</t>
    </rPh>
    <rPh sb="3" eb="4">
      <t>フン</t>
    </rPh>
    <rPh sb="5" eb="6">
      <t>エン</t>
    </rPh>
    <phoneticPr fontId="1"/>
  </si>
  <si>
    <t>入園料月割分（円）</t>
    <rPh sb="7" eb="8">
      <t>エン</t>
    </rPh>
    <phoneticPr fontId="1"/>
  </si>
  <si>
    <t>合計（円）</t>
    <rPh sb="0" eb="2">
      <t>ゴウケイ</t>
    </rPh>
    <rPh sb="3" eb="4">
      <t>エン</t>
    </rPh>
    <phoneticPr fontId="1"/>
  </si>
  <si>
    <t>　　年　　月　　日</t>
    <rPh sb="2" eb="3">
      <t>ネン</t>
    </rPh>
    <rPh sb="5" eb="6">
      <t>ガツ</t>
    </rPh>
    <rPh sb="8" eb="9">
      <t>ヒ</t>
    </rPh>
    <phoneticPr fontId="1"/>
  </si>
  <si>
    <t>3月分合計（円）</t>
    <rPh sb="1" eb="2">
      <t>ツキ</t>
    </rPh>
    <rPh sb="2" eb="3">
      <t>フン</t>
    </rPh>
    <rPh sb="3" eb="5">
      <t>ゴウケイ</t>
    </rPh>
    <rPh sb="6" eb="7">
      <t>エン</t>
    </rPh>
    <phoneticPr fontId="1"/>
  </si>
  <si>
    <t>77,100円まで</t>
    <rPh sb="6" eb="7">
      <t>エン</t>
    </rPh>
    <phoneticPr fontId="1"/>
  </si>
  <si>
    <t>請求日</t>
    <rPh sb="0" eb="2">
      <t>セイキュウ</t>
    </rPh>
    <rPh sb="2" eb="3">
      <t>ビ</t>
    </rPh>
    <phoneticPr fontId="13"/>
  </si>
  <si>
    <t>私立幼稚園(新制度移行園除く)、国立大学附属幼稚園、特別支援学校幼稚部が
施設等利用給付認定保護者に代わって施設等利用費を代理受領する場合</t>
    <rPh sb="6" eb="9">
      <t>シンセイド</t>
    </rPh>
    <rPh sb="9" eb="11">
      <t>イコウ</t>
    </rPh>
    <rPh sb="11" eb="12">
      <t>エン</t>
    </rPh>
    <rPh sb="12" eb="13">
      <t>ノゾ</t>
    </rPh>
    <rPh sb="16" eb="18">
      <t>コクリツ</t>
    </rPh>
    <rPh sb="18" eb="20">
      <t>ダイガク</t>
    </rPh>
    <rPh sb="20" eb="22">
      <t>フゾク</t>
    </rPh>
    <rPh sb="22" eb="25">
      <t>ヨウチエン</t>
    </rPh>
    <phoneticPr fontId="13"/>
  </si>
  <si>
    <t>２．</t>
    <phoneticPr fontId="13"/>
  </si>
  <si>
    <t>請求する
年月分</t>
    <rPh sb="0" eb="2">
      <t>セイキュウ</t>
    </rPh>
    <rPh sb="5" eb="7">
      <t>ネンゲツ</t>
    </rPh>
    <rPh sb="7" eb="8">
      <t>ブン</t>
    </rPh>
    <phoneticPr fontId="13"/>
  </si>
  <si>
    <t>請求金額</t>
    <rPh sb="0" eb="2">
      <t>セイキュウ</t>
    </rPh>
    <rPh sb="2" eb="4">
      <t>キンガク</t>
    </rPh>
    <phoneticPr fontId="13"/>
  </si>
  <si>
    <t>4．施設等利用費請求金額の内訳</t>
    <rPh sb="2" eb="5">
      <t>シセツナド</t>
    </rPh>
    <rPh sb="5" eb="7">
      <t>リヨウ</t>
    </rPh>
    <rPh sb="7" eb="8">
      <t>ヒ</t>
    </rPh>
    <rPh sb="8" eb="10">
      <t>セイキュウ</t>
    </rPh>
    <rPh sb="10" eb="12">
      <t>キンガク</t>
    </rPh>
    <rPh sb="13" eb="15">
      <t>ウチワケ</t>
    </rPh>
    <phoneticPr fontId="13"/>
  </si>
  <si>
    <t>5．振込先(※1)</t>
    <rPh sb="2" eb="4">
      <t>フリコミ</t>
    </rPh>
    <rPh sb="4" eb="5">
      <t>サキ</t>
    </rPh>
    <phoneticPr fontId="10"/>
  </si>
  <si>
    <t>金融機関名</t>
    <rPh sb="0" eb="2">
      <t>キンユウ</t>
    </rPh>
    <rPh sb="2" eb="4">
      <t>キカン</t>
    </rPh>
    <rPh sb="4" eb="5">
      <t>ナ</t>
    </rPh>
    <phoneticPr fontId="13"/>
  </si>
  <si>
    <t>預金種目</t>
    <rPh sb="0" eb="2">
      <t>ヨキン</t>
    </rPh>
    <rPh sb="2" eb="4">
      <t>シュモク</t>
    </rPh>
    <phoneticPr fontId="13"/>
  </si>
  <si>
    <t>□</t>
    <phoneticPr fontId="13"/>
  </si>
  <si>
    <t>普通</t>
    <rPh sb="0" eb="2">
      <t>フツウ</t>
    </rPh>
    <phoneticPr fontId="13"/>
  </si>
  <si>
    <t>当座</t>
    <rPh sb="0" eb="2">
      <t>トウザ</t>
    </rPh>
    <phoneticPr fontId="13"/>
  </si>
  <si>
    <t>銀行・信用金庫</t>
    <rPh sb="0" eb="2">
      <t>ギンコウ</t>
    </rPh>
    <rPh sb="3" eb="5">
      <t>シンヨウ</t>
    </rPh>
    <rPh sb="5" eb="7">
      <t>キンコ</t>
    </rPh>
    <phoneticPr fontId="10"/>
  </si>
  <si>
    <t>支店</t>
    <rPh sb="0" eb="2">
      <t>シテン</t>
    </rPh>
    <phoneticPr fontId="10"/>
  </si>
  <si>
    <t>口座番号</t>
    <rPh sb="0" eb="2">
      <t>コウザ</t>
    </rPh>
    <rPh sb="2" eb="4">
      <t>バンゴウ</t>
    </rPh>
    <phoneticPr fontId="13"/>
  </si>
  <si>
    <t>農協・信用組合</t>
    <rPh sb="0" eb="2">
      <t>ノウキョウ</t>
    </rPh>
    <rPh sb="3" eb="5">
      <t>シンヨウ</t>
    </rPh>
    <rPh sb="5" eb="7">
      <t>クミアイ</t>
    </rPh>
    <phoneticPr fontId="10"/>
  </si>
  <si>
    <t>出張所</t>
    <rPh sb="0" eb="2">
      <t>シュッチョウ</t>
    </rPh>
    <rPh sb="2" eb="3">
      <t>ジョ</t>
    </rPh>
    <phoneticPr fontId="10"/>
  </si>
  <si>
    <t>口座名義(カタカナ)</t>
    <rPh sb="0" eb="2">
      <t>コウザ</t>
    </rPh>
    <rPh sb="2" eb="4">
      <t>メイギ</t>
    </rPh>
    <phoneticPr fontId="13"/>
  </si>
  <si>
    <t>請求者と口座名義が異なる振込先を指定する場合は、本市指定の委任状を提出してください。</t>
    <rPh sb="0" eb="3">
      <t>セイキュウシャ</t>
    </rPh>
    <rPh sb="4" eb="6">
      <t>コウザ</t>
    </rPh>
    <rPh sb="6" eb="8">
      <t>メイギ</t>
    </rPh>
    <rPh sb="9" eb="10">
      <t>コト</t>
    </rPh>
    <rPh sb="12" eb="15">
      <t>フリコミサキ</t>
    </rPh>
    <rPh sb="16" eb="18">
      <t>シテイ</t>
    </rPh>
    <rPh sb="20" eb="22">
      <t>バアイ</t>
    </rPh>
    <rPh sb="24" eb="25">
      <t>ホン</t>
    </rPh>
    <rPh sb="25" eb="26">
      <t>シ</t>
    </rPh>
    <rPh sb="26" eb="28">
      <t>シテイ</t>
    </rPh>
    <rPh sb="29" eb="32">
      <t>イニンジョウ</t>
    </rPh>
    <rPh sb="33" eb="35">
      <t>テイシュツ</t>
    </rPh>
    <phoneticPr fontId="10"/>
  </si>
  <si>
    <t>（宛先）習志野市長</t>
    <rPh sb="4" eb="9">
      <t>ナラシノシチョウ</t>
    </rPh>
    <phoneticPr fontId="13"/>
  </si>
  <si>
    <t>施設等利用給付費（代理受領）について、次のとおり報告します。</t>
    <rPh sb="0" eb="2">
      <t>シセツ</t>
    </rPh>
    <rPh sb="2" eb="3">
      <t>トウ</t>
    </rPh>
    <rPh sb="3" eb="5">
      <t>リヨウ</t>
    </rPh>
    <rPh sb="5" eb="7">
      <t>キュウフ</t>
    </rPh>
    <rPh sb="7" eb="8">
      <t>ヒ</t>
    </rPh>
    <rPh sb="9" eb="11">
      <t>ダイリ</t>
    </rPh>
    <rPh sb="11" eb="13">
      <t>ズリョウ</t>
    </rPh>
    <rPh sb="19" eb="20">
      <t>ツギ</t>
    </rPh>
    <rPh sb="24" eb="26">
      <t>ホウコク</t>
    </rPh>
    <phoneticPr fontId="1"/>
  </si>
  <si>
    <t>所在地</t>
    <rPh sb="0" eb="3">
      <t>ショザイチ</t>
    </rPh>
    <phoneticPr fontId="1"/>
  </si>
  <si>
    <t>法人名等</t>
    <rPh sb="0" eb="2">
      <t>ホウジン</t>
    </rPh>
    <rPh sb="2" eb="3">
      <t>メイ</t>
    </rPh>
    <rPh sb="3" eb="4">
      <t>トウ</t>
    </rPh>
    <phoneticPr fontId="1"/>
  </si>
  <si>
    <t>代表者名</t>
    <rPh sb="0" eb="3">
      <t>ダイヒョウシャ</t>
    </rPh>
    <rPh sb="3" eb="4">
      <t>メイ</t>
    </rPh>
    <phoneticPr fontId="1"/>
  </si>
  <si>
    <t>施設名</t>
    <rPh sb="0" eb="2">
      <t>シセツ</t>
    </rPh>
    <rPh sb="2" eb="3">
      <t>メイ</t>
    </rPh>
    <phoneticPr fontId="1"/>
  </si>
  <si>
    <t>１．</t>
    <phoneticPr fontId="13"/>
  </si>
  <si>
    <t>３．</t>
    <phoneticPr fontId="13"/>
  </si>
  <si>
    <t>※1</t>
    <phoneticPr fontId="10"/>
  </si>
  <si>
    <t>（宛先）習志野市長</t>
    <rPh sb="4" eb="7">
      <t>ナラシノ</t>
    </rPh>
    <phoneticPr fontId="13"/>
  </si>
  <si>
    <t>　私（請求者）は、特定子ども・子育て支援提供者として、子ども・子育て支援法第３０条の１１第３項の規定に基づき、習志野市に居住している施設等利用給付認定保護者に代わり、施設等利用費を下記の通り申請します。
　なお、施設等利用費の審査及び支払いにあたり、次の事項に同意します。</t>
    <rPh sb="3" eb="6">
      <t>セイキュウシャ</t>
    </rPh>
    <rPh sb="9" eb="11">
      <t>トクテイ</t>
    </rPh>
    <rPh sb="11" eb="12">
      <t>コ</t>
    </rPh>
    <rPh sb="15" eb="17">
      <t>コソダ</t>
    </rPh>
    <rPh sb="18" eb="20">
      <t>シエン</t>
    </rPh>
    <rPh sb="20" eb="23">
      <t>テイキョウシャ</t>
    </rPh>
    <rPh sb="55" eb="58">
      <t>ナラシノ</t>
    </rPh>
    <rPh sb="58" eb="59">
      <t>シ</t>
    </rPh>
    <rPh sb="60" eb="62">
      <t>キョジュウ</t>
    </rPh>
    <rPh sb="66" eb="69">
      <t>シセツナド</t>
    </rPh>
    <rPh sb="69" eb="71">
      <t>リヨウ</t>
    </rPh>
    <rPh sb="71" eb="73">
      <t>キュウフ</t>
    </rPh>
    <rPh sb="73" eb="75">
      <t>ニンテイ</t>
    </rPh>
    <rPh sb="75" eb="78">
      <t>ホゴシャ</t>
    </rPh>
    <rPh sb="79" eb="80">
      <t>カ</t>
    </rPh>
    <rPh sb="90" eb="91">
      <t>シタ</t>
    </rPh>
    <rPh sb="115" eb="116">
      <t>オヨ</t>
    </rPh>
    <rPh sb="117" eb="119">
      <t>シハラ</t>
    </rPh>
    <phoneticPr fontId="13"/>
  </si>
  <si>
    <t>実際の利用状況等について習志野市が施設等利用給付認定保護者に確認すること。</t>
    <rPh sb="5" eb="7">
      <t>ジョウキョウ</t>
    </rPh>
    <rPh sb="7" eb="8">
      <t>ナド</t>
    </rPh>
    <rPh sb="12" eb="15">
      <t>ナラシノ</t>
    </rPh>
    <phoneticPr fontId="13"/>
  </si>
  <si>
    <t>習志野市の要請・質問等に対応すること。</t>
    <rPh sb="0" eb="3">
      <t>ナラシノ</t>
    </rPh>
    <rPh sb="5" eb="7">
      <t>ヨウセイ</t>
    </rPh>
    <rPh sb="8" eb="10">
      <t>シツモン</t>
    </rPh>
    <rPh sb="10" eb="11">
      <t>ナド</t>
    </rPh>
    <rPh sb="12" eb="14">
      <t>タイオウ</t>
    </rPh>
    <phoneticPr fontId="13"/>
  </si>
  <si>
    <t>利用料の請求・支払い状況を習志野市が施設等利用給付認定保護者に確認すること。</t>
    <rPh sb="0" eb="3">
      <t>リヨウリョウ</t>
    </rPh>
    <rPh sb="4" eb="6">
      <t>セイキュウ</t>
    </rPh>
    <rPh sb="7" eb="9">
      <t>シハラ</t>
    </rPh>
    <rPh sb="10" eb="12">
      <t>ジョウキョウ</t>
    </rPh>
    <rPh sb="13" eb="16">
      <t>ナラシノ</t>
    </rPh>
    <phoneticPr fontId="13"/>
  </si>
  <si>
    <t>（法定代理受領用）</t>
    <rPh sb="1" eb="3">
      <t>ホウテイ</t>
    </rPh>
    <rPh sb="3" eb="5">
      <t>ダイリ</t>
    </rPh>
    <rPh sb="5" eb="7">
      <t>ズリョウ</t>
    </rPh>
    <rPh sb="7" eb="8">
      <t>ヨウ</t>
    </rPh>
    <phoneticPr fontId="1"/>
  </si>
  <si>
    <t>施設等利用費請求書（概算払い）</t>
    <rPh sb="10" eb="12">
      <t>ガイサン</t>
    </rPh>
    <rPh sb="12" eb="13">
      <t>ハラ</t>
    </rPh>
    <phoneticPr fontId="13"/>
  </si>
  <si>
    <t>施設等利用費実績報告書兼請求書（法定代理受領用）</t>
    <rPh sb="6" eb="8">
      <t>ジッセキ</t>
    </rPh>
    <rPh sb="8" eb="11">
      <t>ホウコクショ</t>
    </rPh>
    <rPh sb="11" eb="12">
      <t>ケン</t>
    </rPh>
    <rPh sb="12" eb="15">
      <t>セイキュウショ</t>
    </rPh>
    <rPh sb="16" eb="18">
      <t>ホウテイ</t>
    </rPh>
    <rPh sb="18" eb="20">
      <t>ダイリ</t>
    </rPh>
    <rPh sb="20" eb="22">
      <t>ジュリョウ</t>
    </rPh>
    <rPh sb="22" eb="23">
      <t>ヨウ</t>
    </rPh>
    <phoneticPr fontId="13"/>
  </si>
  <si>
    <t>受領済額</t>
    <rPh sb="0" eb="2">
      <t>ズリョウ</t>
    </rPh>
    <rPh sb="2" eb="3">
      <t>スミ</t>
    </rPh>
    <rPh sb="3" eb="4">
      <t>ガク</t>
    </rPh>
    <phoneticPr fontId="1"/>
  </si>
  <si>
    <t>実績報告額</t>
    <rPh sb="0" eb="2">
      <t>ジッセキ</t>
    </rPh>
    <rPh sb="2" eb="4">
      <t>ホウコク</t>
    </rPh>
    <rPh sb="4" eb="5">
      <t>ガク</t>
    </rPh>
    <phoneticPr fontId="1"/>
  </si>
  <si>
    <t>請求額</t>
    <rPh sb="0" eb="2">
      <t>セイキュウ</t>
    </rPh>
    <rPh sb="2" eb="3">
      <t>ガク</t>
    </rPh>
    <phoneticPr fontId="1"/>
  </si>
  <si>
    <t>また受領済額と実績報告額の差額を請求します。</t>
    <rPh sb="2" eb="4">
      <t>ズリョウ</t>
    </rPh>
    <rPh sb="4" eb="5">
      <t>スミ</t>
    </rPh>
    <rPh sb="5" eb="6">
      <t>ガク</t>
    </rPh>
    <rPh sb="7" eb="9">
      <t>ジッセキ</t>
    </rPh>
    <rPh sb="9" eb="11">
      <t>ホウコク</t>
    </rPh>
    <rPh sb="11" eb="12">
      <t>ガク</t>
    </rPh>
    <rPh sb="13" eb="15">
      <t>サガク</t>
    </rPh>
    <rPh sb="16" eb="18">
      <t>セイキュウ</t>
    </rPh>
    <phoneticPr fontId="1"/>
  </si>
  <si>
    <t>参考様式その２</t>
    <rPh sb="0" eb="2">
      <t>サンコウ</t>
    </rPh>
    <rPh sb="2" eb="4">
      <t>ヨウシキ</t>
    </rPh>
    <phoneticPr fontId="1"/>
  </si>
  <si>
    <t>【参考様式その１】</t>
    <rPh sb="1" eb="3">
      <t>サンコウ</t>
    </rPh>
    <phoneticPr fontId="13"/>
  </si>
  <si>
    <t>参考様式その３</t>
    <rPh sb="0" eb="2">
      <t>サンコウ</t>
    </rPh>
    <rPh sb="2" eb="4">
      <t>ヨウシキ</t>
    </rPh>
    <phoneticPr fontId="10"/>
  </si>
  <si>
    <t>合計（請求額）</t>
    <rPh sb="0" eb="2">
      <t>ゴウケイ</t>
    </rPh>
    <rPh sb="3" eb="5">
      <t>セイキュウ</t>
    </rPh>
    <rPh sb="5" eb="6">
      <t>ガク</t>
    </rPh>
    <phoneticPr fontId="1"/>
  </si>
  <si>
    <t>別紙「施設等利用費請求金額内訳書」のとおり</t>
    <rPh sb="0" eb="2">
      <t>ベッシ</t>
    </rPh>
    <rPh sb="3" eb="6">
      <t>シセツナド</t>
    </rPh>
    <rPh sb="6" eb="8">
      <t>リヨウ</t>
    </rPh>
    <rPh sb="8" eb="9">
      <t>ヒ</t>
    </rPh>
    <rPh sb="9" eb="11">
      <t>セイキュウ</t>
    </rPh>
    <rPh sb="11" eb="12">
      <t>キン</t>
    </rPh>
    <rPh sb="12" eb="13">
      <t>ガク</t>
    </rPh>
    <rPh sb="13" eb="16">
      <t>ウチワケショ</t>
    </rPh>
    <phoneticPr fontId="13"/>
  </si>
  <si>
    <t>戻入額</t>
    <rPh sb="0" eb="1">
      <t>モド</t>
    </rPh>
    <rPh sb="1" eb="2">
      <t>ニュウ</t>
    </rPh>
    <rPh sb="2" eb="3">
      <t>テイガク</t>
    </rPh>
    <phoneticPr fontId="1"/>
  </si>
  <si>
    <t>○○市○○１－１－１</t>
    <rPh sb="2" eb="3">
      <t>シ</t>
    </rPh>
    <phoneticPr fontId="1"/>
  </si>
  <si>
    <t>○○○幼稚園</t>
    <rPh sb="3" eb="6">
      <t>ヨウチエン</t>
    </rPh>
    <phoneticPr fontId="1"/>
  </si>
  <si>
    <t>○○○</t>
    <phoneticPr fontId="1"/>
  </si>
  <si>
    <t>△△</t>
    <phoneticPr fontId="1"/>
  </si>
  <si>
    <t>○○○○　○○○○</t>
    <phoneticPr fontId="1"/>
  </si>
  <si>
    <t>学校法人○○○○</t>
    <rPh sb="0" eb="2">
      <t>ガッコウ</t>
    </rPh>
    <rPh sb="2" eb="4">
      <t>ホウジン</t>
    </rPh>
    <phoneticPr fontId="1"/>
  </si>
  <si>
    <t>○○　○○</t>
    <phoneticPr fontId="1"/>
  </si>
  <si>
    <t>参考様式その４</t>
    <rPh sb="0" eb="2">
      <t>サンコウ</t>
    </rPh>
    <rPh sb="2" eb="4">
      <t>ヨウシキ</t>
    </rPh>
    <phoneticPr fontId="35"/>
  </si>
  <si>
    <t>提供時間帯</t>
    <rPh sb="0" eb="2">
      <t>テイキョウ</t>
    </rPh>
    <rPh sb="2" eb="4">
      <t>ジカン</t>
    </rPh>
    <rPh sb="4" eb="5">
      <t>タイ</t>
    </rPh>
    <phoneticPr fontId="35"/>
  </si>
  <si>
    <t>月の日数</t>
    <rPh sb="0" eb="1">
      <t>つき</t>
    </rPh>
    <rPh sb="2" eb="4">
      <t>にっすう</t>
    </rPh>
    <phoneticPr fontId="10" type="Hiragana"/>
  </si>
  <si>
    <t>開所日数</t>
    <rPh sb="0" eb="2">
      <t>かいしょ</t>
    </rPh>
    <rPh sb="2" eb="4">
      <t>にっすう</t>
    </rPh>
    <phoneticPr fontId="10" type="Hiragana"/>
  </si>
  <si>
    <t>10：00～14：00</t>
    <phoneticPr fontId="35"/>
  </si>
  <si>
    <t>№</t>
  </si>
  <si>
    <t>認定子ども</t>
    <rPh sb="0" eb="2">
      <t>にんてい</t>
    </rPh>
    <rPh sb="2" eb="3">
      <t>こ</t>
    </rPh>
    <phoneticPr fontId="10" type="Hiragana"/>
  </si>
  <si>
    <t>生年月日</t>
    <rPh sb="0" eb="2">
      <t>せいねん</t>
    </rPh>
    <rPh sb="2" eb="4">
      <t>がっぴ</t>
    </rPh>
    <phoneticPr fontId="10" type="Hiragana"/>
  </si>
  <si>
    <t>入園
年月日</t>
    <rPh sb="0" eb="2">
      <t>にゅうえん</t>
    </rPh>
    <rPh sb="3" eb="6">
      <t>ねんがっぴ</t>
    </rPh>
    <phoneticPr fontId="10" type="Hiragana"/>
  </si>
  <si>
    <t>年間
在籍
月数
(予定)</t>
    <rPh sb="0" eb="1">
      <t>ねん</t>
    </rPh>
    <rPh sb="1" eb="2">
      <t>かん</t>
    </rPh>
    <rPh sb="3" eb="5">
      <t>ざいせき</t>
    </rPh>
    <rPh sb="6" eb="8">
      <t>つきすう</t>
    </rPh>
    <rPh sb="10" eb="12">
      <t>よてい</t>
    </rPh>
    <phoneticPr fontId="10" type="Hiragana"/>
  </si>
  <si>
    <t>当月における
異動事由</t>
    <rPh sb="0" eb="2">
      <t>とうげつ</t>
    </rPh>
    <rPh sb="7" eb="9">
      <t>いどう</t>
    </rPh>
    <rPh sb="9" eb="11">
      <t>じゆう</t>
    </rPh>
    <phoneticPr fontId="10" type="Hiragana"/>
  </si>
  <si>
    <t>提供日数等</t>
    <rPh sb="0" eb="2">
      <t>ていきょう</t>
    </rPh>
    <rPh sb="2" eb="4">
      <t>にっすう</t>
    </rPh>
    <rPh sb="4" eb="5">
      <t>とう</t>
    </rPh>
    <phoneticPr fontId="10" type="Hiragana"/>
  </si>
  <si>
    <t>施設等利用費の算定　（単位：円）</t>
    <rPh sb="0" eb="2">
      <t>しせつ</t>
    </rPh>
    <rPh sb="2" eb="3">
      <t>とう</t>
    </rPh>
    <rPh sb="3" eb="5">
      <t>りよう</t>
    </rPh>
    <rPh sb="5" eb="6">
      <t>ひ</t>
    </rPh>
    <rPh sb="7" eb="9">
      <t>さんてい</t>
    </rPh>
    <rPh sb="11" eb="13">
      <t>たんい</t>
    </rPh>
    <rPh sb="14" eb="15">
      <t>えん</t>
    </rPh>
    <phoneticPr fontId="10" type="Hiragana"/>
  </si>
  <si>
    <t>提供した日</t>
    <rPh sb="0" eb="2">
      <t>ていきょう</t>
    </rPh>
    <rPh sb="4" eb="5">
      <t>ひ</t>
    </rPh>
    <phoneticPr fontId="10" type="Hiragana"/>
  </si>
  <si>
    <t>設定料金</t>
    <rPh sb="0" eb="2">
      <t>せってい</t>
    </rPh>
    <rPh sb="2" eb="4">
      <t>りょうきん</t>
    </rPh>
    <phoneticPr fontId="10" type="Hiragana"/>
  </si>
  <si>
    <t>支払額（月額換算額）</t>
    <rPh sb="0" eb="3">
      <t>しはらいがく</t>
    </rPh>
    <rPh sb="4" eb="6">
      <t>げつがく</t>
    </rPh>
    <rPh sb="6" eb="9">
      <t>かんさんがく</t>
    </rPh>
    <phoneticPr fontId="10" type="Hiragana"/>
  </si>
  <si>
    <t>上限額</t>
    <rPh sb="0" eb="3">
      <t>じょうげんがく</t>
    </rPh>
    <phoneticPr fontId="10" type="Hiragana"/>
  </si>
  <si>
    <t>請求額</t>
    <rPh sb="0" eb="3">
      <t>せいきゅうがく</t>
    </rPh>
    <phoneticPr fontId="10" type="Hiragana"/>
  </si>
  <si>
    <t>氏名</t>
    <rPh sb="0" eb="2">
      <t>しめい</t>
    </rPh>
    <phoneticPr fontId="10" type="Hiragana"/>
  </si>
  <si>
    <t>年</t>
    <rPh sb="0" eb="1">
      <t>ねん</t>
    </rPh>
    <phoneticPr fontId="10" type="Hiragana"/>
  </si>
  <si>
    <t>月</t>
    <rPh sb="0" eb="1">
      <t>つき</t>
    </rPh>
    <phoneticPr fontId="10" type="Hiragana"/>
  </si>
  <si>
    <t>日</t>
    <rPh sb="0" eb="1">
      <t>ひ</t>
    </rPh>
    <phoneticPr fontId="10" type="Hiragana"/>
  </si>
  <si>
    <t>始</t>
    <rPh sb="0" eb="1">
      <t>はじ</t>
    </rPh>
    <phoneticPr fontId="10" type="Hiragana"/>
  </si>
  <si>
    <t>終</t>
    <rPh sb="0" eb="1">
      <t>お</t>
    </rPh>
    <phoneticPr fontId="10" type="Hiragana"/>
  </si>
  <si>
    <t>提供
日数</t>
    <rPh sb="0" eb="2">
      <t>ていきょう</t>
    </rPh>
    <rPh sb="3" eb="5">
      <t>にっすう</t>
    </rPh>
    <phoneticPr fontId="10" type="Hiragana"/>
  </si>
  <si>
    <t>開園日数</t>
    <rPh sb="0" eb="2">
      <t>かいえん</t>
    </rPh>
    <rPh sb="2" eb="4">
      <t>にっすう</t>
    </rPh>
    <phoneticPr fontId="10" type="Hiragana"/>
  </si>
  <si>
    <t>入園料</t>
    <rPh sb="0" eb="3">
      <t>にゅうえんりょう</t>
    </rPh>
    <phoneticPr fontId="10" type="Hiragana"/>
  </si>
  <si>
    <t>保育料</t>
    <rPh sb="0" eb="3">
      <t>ほいくりょう</t>
    </rPh>
    <phoneticPr fontId="10" type="Hiragana"/>
  </si>
  <si>
    <t>計</t>
    <rPh sb="0" eb="1">
      <t>けい</t>
    </rPh>
    <phoneticPr fontId="10" type="Hiragana"/>
  </si>
  <si>
    <t>○○　○○</t>
    <phoneticPr fontId="35"/>
  </si>
  <si>
    <t>1</t>
  </si>
  <si>
    <t>○○　○○</t>
    <phoneticPr fontId="35"/>
  </si>
  <si>
    <t>入園</t>
    <rPh sb="0" eb="2">
      <t>にゅうえん</t>
    </rPh>
    <phoneticPr fontId="10" type="Hiragana"/>
  </si>
  <si>
    <t>退園</t>
    <rPh sb="0" eb="2">
      <t>たいえん</t>
    </rPh>
    <phoneticPr fontId="10" type="Hiragana"/>
  </si>
  <si>
    <t>休学</t>
    <rPh sb="0" eb="2">
      <t>きゅうがく</t>
    </rPh>
    <phoneticPr fontId="10" type="Hiragana"/>
  </si>
  <si>
    <t>復学</t>
    <rPh sb="0" eb="2">
      <t>ふくがく</t>
    </rPh>
    <phoneticPr fontId="10" type="Hiragana"/>
  </si>
  <si>
    <t>○○　○○</t>
    <phoneticPr fontId="35"/>
  </si>
  <si>
    <t>転出(継続利用)</t>
    <rPh sb="0" eb="2">
      <t>てんしゅつ</t>
    </rPh>
    <rPh sb="3" eb="5">
      <t>けいぞく</t>
    </rPh>
    <rPh sb="5" eb="7">
      <t>りよう</t>
    </rPh>
    <phoneticPr fontId="10" type="Hiragana"/>
  </si>
  <si>
    <t>転入(継続利用)</t>
    <rPh sb="0" eb="2">
      <t>てんにゅう</t>
    </rPh>
    <rPh sb="3" eb="5">
      <t>けいぞく</t>
    </rPh>
    <rPh sb="5" eb="7">
      <t>りよう</t>
    </rPh>
    <phoneticPr fontId="10" type="Hiragana"/>
  </si>
  <si>
    <t>○○　○○</t>
    <phoneticPr fontId="35"/>
  </si>
  <si>
    <t>○○　○○</t>
    <phoneticPr fontId="35"/>
  </si>
  <si>
    <t>合　計</t>
    <rPh sb="0" eb="1">
      <t>あ</t>
    </rPh>
    <rPh sb="2" eb="3">
      <t>けい</t>
    </rPh>
    <phoneticPr fontId="10" type="Hiragana"/>
  </si>
  <si>
    <t>○年　　○月　○日</t>
    <rPh sb="1" eb="2">
      <t>ネン</t>
    </rPh>
    <rPh sb="5" eb="6">
      <t>ガツ</t>
    </rPh>
    <rPh sb="8" eb="9">
      <t>ヒ</t>
    </rPh>
    <phoneticPr fontId="35"/>
  </si>
  <si>
    <t>設置者名称</t>
    <rPh sb="0" eb="3">
      <t>せっちしゃ</t>
    </rPh>
    <rPh sb="3" eb="5">
      <t>めいしょう</t>
    </rPh>
    <phoneticPr fontId="10" type="Hiragana"/>
  </si>
  <si>
    <t>主たる事務所の所在地</t>
    <rPh sb="0" eb="1">
      <t>しゅ</t>
    </rPh>
    <rPh sb="3" eb="5">
      <t>じむ</t>
    </rPh>
    <rPh sb="5" eb="6">
      <t>しょ</t>
    </rPh>
    <rPh sb="7" eb="10">
      <t>しょざいち</t>
    </rPh>
    <phoneticPr fontId="10" type="Hiragana"/>
  </si>
  <si>
    <t>○○市○○　１－１－１</t>
    <rPh sb="2" eb="3">
      <t>シ</t>
    </rPh>
    <phoneticPr fontId="35"/>
  </si>
  <si>
    <t>代表者職氏名</t>
    <rPh sb="0" eb="3">
      <t>だいひょうしゃ</t>
    </rPh>
    <rPh sb="3" eb="4">
      <t>しょく</t>
    </rPh>
    <rPh sb="4" eb="6">
      <t>しめい</t>
    </rPh>
    <phoneticPr fontId="10" type="Hiragana"/>
  </si>
  <si>
    <t>施設・事業所の名称</t>
    <rPh sb="0" eb="2">
      <t>しせつ</t>
    </rPh>
    <rPh sb="3" eb="6">
      <t>じぎょうしょ</t>
    </rPh>
    <rPh sb="7" eb="9">
      <t>めいしょう</t>
    </rPh>
    <phoneticPr fontId="10" type="Hiragana"/>
  </si>
  <si>
    <t>○○○○幼稚園</t>
    <rPh sb="4" eb="7">
      <t>ヨウチエン</t>
    </rPh>
    <phoneticPr fontId="35"/>
  </si>
  <si>
    <t>１，２９８，４００円</t>
    <rPh sb="9" eb="10">
      <t>エン</t>
    </rPh>
    <phoneticPr fontId="1"/>
  </si>
  <si>
    <t>１，３６１，７３０円</t>
    <rPh sb="9" eb="10">
      <t>エン</t>
    </rPh>
    <phoneticPr fontId="1"/>
  </si>
  <si>
    <t>６３，３３０円</t>
    <rPh sb="6" eb="7">
      <t>エン</t>
    </rPh>
    <phoneticPr fontId="1"/>
  </si>
  <si>
    <t>令和○年○月○日</t>
    <rPh sb="0" eb="2">
      <t>レイワ</t>
    </rPh>
    <rPh sb="3" eb="4">
      <t>ネン</t>
    </rPh>
    <rPh sb="5" eb="6">
      <t>ガツ</t>
    </rPh>
    <rPh sb="7" eb="8">
      <t>ニチ</t>
    </rPh>
    <phoneticPr fontId="1"/>
  </si>
  <si>
    <t>理事長　○○　○○</t>
    <rPh sb="0" eb="3">
      <t>リジチョウ</t>
    </rPh>
    <phoneticPr fontId="1"/>
  </si>
  <si>
    <t>令和○年○月○日</t>
    <rPh sb="0" eb="1">
      <t>レイ</t>
    </rPh>
    <rPh sb="1" eb="2">
      <t>ワ</t>
    </rPh>
    <rPh sb="3" eb="4">
      <t>ネン</t>
    </rPh>
    <rPh sb="5" eb="6">
      <t>ガツ</t>
    </rPh>
    <rPh sb="7" eb="8">
      <t>ニチ</t>
    </rPh>
    <phoneticPr fontId="13"/>
  </si>
  <si>
    <t>理事長　○○　○○</t>
    <rPh sb="0" eb="3">
      <t>リジチョウ</t>
    </rPh>
    <phoneticPr fontId="1"/>
  </si>
  <si>
    <t>○　　○　　○　　○             　　　　　　　　　　　　</t>
    <phoneticPr fontId="10" type="Hiragana"/>
  </si>
  <si>
    <t>　特定子ども・子育て支援を提供した認定子どもは上記一覧のとおりとする。</t>
    <rPh sb="1" eb="3">
      <t>とくてい</t>
    </rPh>
    <rPh sb="3" eb="4">
      <t>こ</t>
    </rPh>
    <rPh sb="7" eb="9">
      <t>こそだ</t>
    </rPh>
    <rPh sb="10" eb="12">
      <t>しえん</t>
    </rPh>
    <rPh sb="13" eb="15">
      <t>ていきょう</t>
    </rPh>
    <rPh sb="17" eb="19">
      <t>にんてい</t>
    </rPh>
    <rPh sb="19" eb="20">
      <t>こ</t>
    </rPh>
    <rPh sb="23" eb="25">
      <t>じょうき</t>
    </rPh>
    <rPh sb="25" eb="27">
      <t>いちらん</t>
    </rPh>
    <phoneticPr fontId="10" type="Hiragana"/>
  </si>
  <si>
    <t>添付書類　施設等利用費実績報告内訳書</t>
    <rPh sb="0" eb="2">
      <t>テンプ</t>
    </rPh>
    <rPh sb="2" eb="4">
      <t>ショルイ</t>
    </rPh>
    <phoneticPr fontId="1"/>
  </si>
  <si>
    <t>（単位：円）</t>
    <rPh sb="1" eb="3">
      <t>タンイ</t>
    </rPh>
    <rPh sb="4" eb="5">
      <t>エン</t>
    </rPh>
    <phoneticPr fontId="1"/>
  </si>
  <si>
    <t>3．施設等利用費請求金額　　　　　　　　　　　　　　　　　　　　　　　　　　　　　　　　　　　　　　　　　（単位：円）</t>
    <rPh sb="2" eb="5">
      <t>シセツナド</t>
    </rPh>
    <rPh sb="5" eb="7">
      <t>リヨウ</t>
    </rPh>
    <rPh sb="7" eb="8">
      <t>ヒ</t>
    </rPh>
    <rPh sb="8" eb="10">
      <t>セイキュウ</t>
    </rPh>
    <rPh sb="10" eb="12">
      <t>キンガク</t>
    </rPh>
    <rPh sb="54" eb="56">
      <t>タンイ</t>
    </rPh>
    <rPh sb="57" eb="58">
      <t>エン</t>
    </rPh>
    <phoneticPr fontId="13"/>
  </si>
  <si>
    <t>　　令和○年○月分</t>
    <rPh sb="2" eb="3">
      <t>レイ</t>
    </rPh>
    <rPh sb="3" eb="4">
      <t>ワ</t>
    </rPh>
    <rPh sb="5" eb="6">
      <t>ネン</t>
    </rPh>
    <rPh sb="7" eb="8">
      <t>ガツ</t>
    </rPh>
    <rPh sb="8" eb="9">
      <t>フン</t>
    </rPh>
    <phoneticPr fontId="13"/>
  </si>
  <si>
    <t>円</t>
    <rPh sb="0" eb="1">
      <t>エン</t>
    </rPh>
    <phoneticPr fontId="13"/>
  </si>
  <si>
    <r>
      <t>【</t>
    </r>
    <r>
      <rPr>
        <sz val="12"/>
        <color rgb="FFFF0000"/>
        <rFont val="ＭＳ ゴシック"/>
        <family val="3"/>
        <charset val="128"/>
      </rPr>
      <t>令和○年〇月～令和○年〇月分</t>
    </r>
    <r>
      <rPr>
        <sz val="12"/>
        <color theme="1"/>
        <rFont val="ＭＳ ゴシック"/>
        <family val="3"/>
        <charset val="128"/>
      </rPr>
      <t>】</t>
    </r>
    <rPh sb="1" eb="2">
      <t>レイ</t>
    </rPh>
    <rPh sb="2" eb="3">
      <t>ワ</t>
    </rPh>
    <rPh sb="4" eb="5">
      <t>ネン</t>
    </rPh>
    <rPh sb="6" eb="7">
      <t>ガツ</t>
    </rPh>
    <rPh sb="8" eb="9">
      <t>レイ</t>
    </rPh>
    <rPh sb="9" eb="10">
      <t>ワ</t>
    </rPh>
    <rPh sb="11" eb="12">
      <t>ネン</t>
    </rPh>
    <rPh sb="13" eb="14">
      <t>ガツ</t>
    </rPh>
    <rPh sb="14" eb="15">
      <t>ブン</t>
    </rPh>
    <phoneticPr fontId="13"/>
  </si>
  <si>
    <t>【参考様式その１－１】</t>
    <rPh sb="1" eb="3">
      <t>サンコウ</t>
    </rPh>
    <phoneticPr fontId="13"/>
  </si>
  <si>
    <t>施設等利用費実績報告内訳書兼提供証明書</t>
    <rPh sb="0" eb="2">
      <t>しせつ</t>
    </rPh>
    <rPh sb="2" eb="3">
      <t>とう</t>
    </rPh>
    <rPh sb="3" eb="5">
      <t>りよう</t>
    </rPh>
    <rPh sb="5" eb="6">
      <t>ひ</t>
    </rPh>
    <rPh sb="6" eb="8">
      <t>じっせき</t>
    </rPh>
    <rPh sb="8" eb="10">
      <t>ほうこく</t>
    </rPh>
    <rPh sb="10" eb="13">
      <t>うちわけしょ</t>
    </rPh>
    <rPh sb="13" eb="19">
      <t>けんていきょうしょうめいしょ</t>
    </rPh>
    <phoneticPr fontId="10" type="Hiragana"/>
  </si>
  <si>
    <r>
      <t>【</t>
    </r>
    <r>
      <rPr>
        <sz val="12"/>
        <color rgb="FFFF0000"/>
        <rFont val="ＭＳ ゴシック"/>
        <family val="3"/>
        <charset val="128"/>
      </rPr>
      <t>令和○年○月～令和○年○月分</t>
    </r>
    <r>
      <rPr>
        <sz val="12"/>
        <color theme="1"/>
        <rFont val="ＭＳ ゴシック"/>
        <family val="3"/>
        <charset val="128"/>
      </rPr>
      <t>】</t>
    </r>
    <rPh sb="1" eb="2">
      <t>レイ</t>
    </rPh>
    <rPh sb="2" eb="3">
      <t>ワ</t>
    </rPh>
    <rPh sb="4" eb="5">
      <t>ネン</t>
    </rPh>
    <rPh sb="6" eb="7">
      <t>ガツ</t>
    </rPh>
    <rPh sb="8" eb="9">
      <t>レイ</t>
    </rPh>
    <rPh sb="9" eb="10">
      <t>ワ</t>
    </rPh>
    <rPh sb="11" eb="12">
      <t>ネン</t>
    </rPh>
    <rPh sb="13" eb="14">
      <t>ガツ</t>
    </rPh>
    <rPh sb="14" eb="15">
      <t>ブン</t>
    </rPh>
    <phoneticPr fontId="13"/>
  </si>
  <si>
    <t>○,○○○,○○○円</t>
    <rPh sb="9" eb="10">
      <t>エン</t>
    </rPh>
    <phoneticPr fontId="13"/>
  </si>
  <si>
    <r>
      <t>【</t>
    </r>
    <r>
      <rPr>
        <sz val="11"/>
        <color rgb="FFFF0000"/>
        <rFont val="ＭＳ ゴシック"/>
        <family val="3"/>
        <charset val="128"/>
      </rPr>
      <t>令和○年○月～○月分</t>
    </r>
    <r>
      <rPr>
        <sz val="11"/>
        <color theme="1"/>
        <rFont val="ＭＳ ゴシック"/>
        <family val="2"/>
        <charset val="128"/>
      </rPr>
      <t>】※3月分</t>
    </r>
    <rPh sb="1" eb="2">
      <t>レイ</t>
    </rPh>
    <rPh sb="2" eb="3">
      <t>ワ</t>
    </rPh>
    <rPh sb="4" eb="5">
      <t>ネン</t>
    </rPh>
    <rPh sb="6" eb="7">
      <t>ガツ</t>
    </rPh>
    <rPh sb="9" eb="10">
      <t>ガツ</t>
    </rPh>
    <rPh sb="10" eb="11">
      <t>フン</t>
    </rPh>
    <rPh sb="14" eb="15">
      <t>ツキ</t>
    </rPh>
    <rPh sb="15" eb="16">
      <t>フン</t>
    </rPh>
    <phoneticPr fontId="1"/>
  </si>
  <si>
    <r>
      <rPr>
        <u/>
        <sz val="11"/>
        <color rgb="FFFF0000"/>
        <rFont val="ＭＳ ゴシック"/>
        <family val="3"/>
        <charset val="128"/>
      </rPr>
      <t>○</t>
    </r>
    <r>
      <rPr>
        <u/>
        <sz val="11"/>
        <color theme="1"/>
        <rFont val="ＭＳ ゴシック"/>
        <family val="2"/>
        <charset val="128"/>
      </rPr>
      <t>月</t>
    </r>
    <r>
      <rPr>
        <u/>
        <sz val="11"/>
        <color rgb="FFFF0000"/>
        <rFont val="ＭＳ ゴシック"/>
        <family val="3"/>
        <charset val="128"/>
      </rPr>
      <t>1</t>
    </r>
    <r>
      <rPr>
        <u/>
        <sz val="11"/>
        <color theme="1"/>
        <rFont val="ＭＳ ゴシック"/>
        <family val="2"/>
        <charset val="128"/>
      </rPr>
      <t>日現在在籍園児</t>
    </r>
    <rPh sb="1" eb="2">
      <t>ガツ</t>
    </rPh>
    <rPh sb="3" eb="4">
      <t>ヒ</t>
    </rPh>
    <rPh sb="4" eb="6">
      <t>ゲンザイ</t>
    </rPh>
    <rPh sb="6" eb="8">
      <t>ザイセキ</t>
    </rPh>
    <rPh sb="8" eb="10">
      <t>エンジ</t>
    </rPh>
    <phoneticPr fontId="1"/>
  </si>
  <si>
    <t>令和○年○月○日</t>
    <rPh sb="0" eb="2">
      <t>レイワ</t>
    </rPh>
    <rPh sb="3" eb="4">
      <t>ネン</t>
    </rPh>
    <rPh sb="5" eb="6">
      <t>ツキ</t>
    </rPh>
    <rPh sb="7" eb="8">
      <t>ニチ</t>
    </rPh>
    <phoneticPr fontId="1"/>
  </si>
  <si>
    <r>
      <t>【報告する年月日　</t>
    </r>
    <r>
      <rPr>
        <sz val="10"/>
        <color rgb="FFFF0000"/>
        <rFont val="ＭＳ ゴシック"/>
        <family val="3"/>
        <charset val="128"/>
      </rPr>
      <t>令和○年○月～令和○年○月分</t>
    </r>
    <r>
      <rPr>
        <sz val="10"/>
        <color theme="1"/>
        <rFont val="ＭＳ ゴシック"/>
        <family val="3"/>
        <charset val="128"/>
      </rPr>
      <t>】</t>
    </r>
    <rPh sb="1" eb="3">
      <t>ホウコク</t>
    </rPh>
    <rPh sb="5" eb="8">
      <t>ネンガッピ</t>
    </rPh>
    <rPh sb="9" eb="10">
      <t>レイ</t>
    </rPh>
    <rPh sb="10" eb="11">
      <t>ワ</t>
    </rPh>
    <rPh sb="12" eb="13">
      <t>ネン</t>
    </rPh>
    <rPh sb="14" eb="15">
      <t>ガツ</t>
    </rPh>
    <rPh sb="16" eb="17">
      <t>レイ</t>
    </rPh>
    <rPh sb="17" eb="18">
      <t>ワ</t>
    </rPh>
    <rPh sb="19" eb="20">
      <t>ネン</t>
    </rPh>
    <rPh sb="21" eb="22">
      <t>ガツ</t>
    </rPh>
    <rPh sb="22" eb="23">
      <t>ブン</t>
    </rPh>
    <phoneticPr fontId="13"/>
  </si>
  <si>
    <t>R〇.〇.〇</t>
    <phoneticPr fontId="1"/>
  </si>
  <si>
    <t>R〇.〇.〇</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</si>
</sst>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0&quot;月分&quot;"/>
    <numFmt numFmtId="177" formatCode="#,##0&quot;日&quot;"/>
    <numFmt numFmtId="178" formatCode="[$-411]ge\.m\.d;@"/>
  </numFmts>
  <fonts count="41">
    <font>
      <sz val="11"/>
      <color theme="1"/>
      <name val="ＭＳ ゴシック"/>
      <family val="2"/>
      <charset val="128"/>
    </font>
    <font>
      <sz val="6"/>
      <name val="ＭＳ ゴシック"/>
      <family val="2"/>
      <charset val="128"/>
    </font>
    <font>
      <u/>
      <sz val="11"/>
      <color theme="1"/>
      <name val="ＭＳ ゴシック"/>
      <family val="2"/>
      <charset val="128"/>
    </font>
    <font>
      <sz val="9"/>
      <color theme="1"/>
      <name val="ＭＳ ゴシック"/>
      <family val="2"/>
      <charset val="128"/>
    </font>
    <font>
      <sz val="9"/>
      <color theme="1"/>
      <name val="ＭＳ ゴシック"/>
      <family val="3"/>
      <charset val="128"/>
    </font>
    <font>
      <b/>
      <sz val="14"/>
      <color theme="1"/>
      <name val="ＭＳ ゴシック"/>
      <family val="3"/>
      <charset val="128"/>
    </font>
    <font>
      <sz val="9"/>
      <color rgb="FFFF0000"/>
      <name val="ＭＳ ゴシック"/>
      <family val="3"/>
      <charset val="128"/>
    </font>
    <font>
      <sz val="11"/>
      <color rgb="FFFF0000"/>
      <name val="ＭＳ ゴシック"/>
      <family val="3"/>
      <charset val="128"/>
    </font>
    <font>
      <sz val="11"/>
      <color theme="1"/>
      <name val="游ゴシック"/>
      <family val="2"/>
      <scheme val="minor"/>
    </font>
    <font>
      <sz val="10"/>
      <color theme="1"/>
      <name val="ＭＳ 明朝"/>
      <family val="1"/>
      <charset val="128"/>
    </font>
    <font>
      <sz val="6"/>
      <name val="ＭＳ Ｐゴシック"/>
      <family val="3"/>
      <charset val="128"/>
    </font>
    <font>
      <sz val="12"/>
      <color theme="1"/>
      <name val="ＭＳ 明朝"/>
      <family val="1"/>
      <charset val="128"/>
    </font>
    <font>
      <sz val="12"/>
      <color theme="1"/>
      <name val="ＭＳ Ｐゴシック"/>
      <family val="3"/>
      <charset val="128"/>
    </font>
    <font>
      <sz val="6"/>
      <name val="游ゴシック"/>
      <family val="3"/>
      <charset val="128"/>
      <scheme val="minor"/>
    </font>
    <font>
      <sz val="9"/>
      <color theme="1"/>
      <name val="HGｺﾞｼｯｸE"/>
      <family val="3"/>
      <charset val="128"/>
    </font>
    <font>
      <b/>
      <sz val="14"/>
      <color theme="1"/>
      <name val="ＭＳ 明朝"/>
      <family val="1"/>
      <charset val="128"/>
    </font>
    <font>
      <sz val="12"/>
      <color theme="1"/>
      <name val="ＭＳ ゴシック"/>
      <family val="3"/>
      <charset val="128"/>
    </font>
    <font>
      <sz val="8"/>
      <color theme="1"/>
      <name val="ＭＳ 明朝"/>
      <family val="1"/>
      <charset val="128"/>
    </font>
    <font>
      <sz val="9"/>
      <color theme="1"/>
      <name val="ＭＳ 明朝"/>
      <family val="1"/>
      <charset val="128"/>
    </font>
    <font>
      <sz val="12"/>
      <color theme="1"/>
      <name val="Meiryo UI"/>
      <family val="3"/>
      <charset val="128"/>
    </font>
    <font>
      <sz val="10"/>
      <color theme="1"/>
      <name val="Meiryo UI"/>
      <family val="3"/>
      <charset val="128"/>
    </font>
    <font>
      <sz val="11"/>
      <color theme="1"/>
      <name val="ＭＳ 明朝"/>
      <family val="1"/>
      <charset val="128"/>
    </font>
    <font>
      <sz val="9"/>
      <color theme="1"/>
      <name val="游ゴシック"/>
      <family val="2"/>
      <scheme val="minor"/>
    </font>
    <font>
      <sz val="10"/>
      <color rgb="FFFF0000"/>
      <name val="ＭＳ 明朝"/>
      <family val="1"/>
      <charset val="128"/>
    </font>
    <font>
      <sz val="10"/>
      <color theme="1"/>
      <name val="ＭＳ ゴシック"/>
      <family val="3"/>
      <charset val="128"/>
    </font>
    <font>
      <sz val="10"/>
      <name val="ＭＳ 明朝"/>
      <family val="1"/>
      <charset val="128"/>
    </font>
    <font>
      <sz val="11"/>
      <color theme="1"/>
      <name val="ＭＳ ゴシック"/>
      <family val="2"/>
      <charset val="128"/>
    </font>
    <font>
      <sz val="11"/>
      <color rgb="FFFF0000"/>
      <name val="ＭＳ ゴシック"/>
      <family val="2"/>
      <charset val="128"/>
    </font>
    <font>
      <sz val="12"/>
      <color rgb="FFFF0000"/>
      <name val="ＭＳ ゴシック"/>
      <family val="3"/>
      <charset val="128"/>
    </font>
    <font>
      <u/>
      <sz val="11"/>
      <color rgb="FFFF0000"/>
      <name val="ＭＳ ゴシック"/>
      <family val="3"/>
      <charset val="128"/>
    </font>
    <font>
      <u/>
      <sz val="11"/>
      <color theme="1"/>
      <name val="ＭＳ ゴシック"/>
      <family val="3"/>
      <charset val="128"/>
    </font>
    <font>
      <sz val="10"/>
      <color rgb="FFFF0000"/>
      <name val="ＭＳ ゴシック"/>
      <family val="3"/>
      <charset val="128"/>
    </font>
    <font>
      <sz val="9"/>
      <color rgb="FFFF0000"/>
      <name val="ＭＳ 明朝"/>
      <family val="1"/>
      <charset val="128"/>
    </font>
    <font>
      <sz val="11"/>
      <color theme="1"/>
      <name val="游ゴシック"/>
      <family val="2"/>
      <charset val="128"/>
      <scheme val="minor"/>
    </font>
    <font>
      <sz val="10"/>
      <color theme="1"/>
      <name val="ＭＳ Ｐゴシック"/>
      <family val="3"/>
      <charset val="128"/>
    </font>
    <font>
      <sz val="6"/>
      <name val="游ゴシック"/>
      <family val="2"/>
      <charset val="128"/>
      <scheme val="minor"/>
    </font>
    <font>
      <b/>
      <sz val="14"/>
      <color theme="1"/>
      <name val="ＭＳ Ｐゴシック"/>
      <family val="3"/>
      <charset val="128"/>
    </font>
    <font>
      <sz val="10"/>
      <color rgb="FFFF0000"/>
      <name val="ＭＳ Ｐゴシック"/>
      <family val="3"/>
      <charset val="128"/>
    </font>
    <font>
      <sz val="10"/>
      <name val="ＭＳ Ｐゴシック"/>
      <family val="3"/>
      <charset val="128"/>
    </font>
    <font>
      <b/>
      <u/>
      <sz val="9"/>
      <color indexed="81"/>
      <name val="MS P ゴシック"/>
      <family val="3"/>
      <charset val="128"/>
    </font>
    <font>
      <sz val="9"/>
      <color indexed="81"/>
      <name val="MS P ゴシック"/>
      <family val="3"/>
      <charset val="128"/>
    </font>
  </fonts>
  <fills count="5">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3" tint="0.79998168889431442"/>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top style="hair">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double">
        <color indexed="64"/>
      </bottom>
      <diagonal/>
    </border>
    <border>
      <left style="medium">
        <color indexed="64"/>
      </left>
      <right/>
      <top style="thin">
        <color indexed="64"/>
      </top>
      <bottom style="double">
        <color indexed="64"/>
      </bottom>
      <diagonal/>
    </border>
    <border>
      <left/>
      <right style="medium">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s>
  <cellStyleXfs count="5">
    <xf numFmtId="0" fontId="0" fillId="0" borderId="0">
      <alignment vertical="center"/>
    </xf>
    <xf numFmtId="0" fontId="8" fillId="0" borderId="0"/>
    <xf numFmtId="38" fontId="26" fillId="0" borderId="0" applyFont="0" applyFill="0" applyBorder="0" applyAlignment="0" applyProtection="0">
      <alignment vertical="center"/>
    </xf>
    <xf numFmtId="0" fontId="33" fillId="0" borderId="0">
      <alignment vertical="center"/>
    </xf>
    <xf numFmtId="38" fontId="33" fillId="0" borderId="0" applyFont="0" applyFill="0" applyBorder="0" applyAlignment="0" applyProtection="0">
      <alignment vertical="center"/>
    </xf>
  </cellStyleXfs>
  <cellXfs count="298">
    <xf numFmtId="0" fontId="0" fillId="0" borderId="0" xfId="0">
      <alignment vertical="center"/>
    </xf>
    <xf numFmtId="0" fontId="0" fillId="0" borderId="1" xfId="0" applyBorder="1">
      <alignment vertical="center"/>
    </xf>
    <xf numFmtId="0" fontId="2" fillId="0" borderId="0" xfId="0" applyFont="1">
      <alignment vertical="center"/>
    </xf>
    <xf numFmtId="0" fontId="4" fillId="0" borderId="1" xfId="0" applyFont="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shrinkToFit="1"/>
    </xf>
    <xf numFmtId="0" fontId="4" fillId="2" borderId="2" xfId="0" applyFont="1" applyFill="1" applyBorder="1" applyAlignment="1">
      <alignment horizontal="center" vertical="center" shrinkToFit="1"/>
    </xf>
    <xf numFmtId="0" fontId="3" fillId="0" borderId="0" xfId="0" applyFont="1">
      <alignment vertical="center"/>
    </xf>
    <xf numFmtId="0" fontId="3" fillId="2" borderId="1" xfId="0" applyFont="1" applyFill="1" applyBorder="1" applyAlignment="1">
      <alignment horizontal="center" vertical="center"/>
    </xf>
    <xf numFmtId="0" fontId="9" fillId="0" borderId="0" xfId="1" applyFont="1" applyFill="1" applyAlignment="1">
      <alignment vertical="center"/>
    </xf>
    <xf numFmtId="0" fontId="11" fillId="0" borderId="0" xfId="1" applyFont="1" applyAlignment="1">
      <alignment vertical="center"/>
    </xf>
    <xf numFmtId="0" fontId="14" fillId="0" borderId="0" xfId="1" applyFont="1" applyFill="1" applyBorder="1" applyAlignment="1">
      <alignment vertical="center"/>
    </xf>
    <xf numFmtId="0" fontId="9" fillId="0" borderId="0" xfId="1" applyFont="1" applyAlignment="1">
      <alignment vertical="center"/>
    </xf>
    <xf numFmtId="0" fontId="15" fillId="0" borderId="0" xfId="1" applyFont="1" applyAlignment="1">
      <alignment horizontal="center" vertical="center"/>
    </xf>
    <xf numFmtId="0" fontId="9" fillId="0" borderId="0" xfId="1" applyFont="1" applyAlignment="1">
      <alignment wrapText="1"/>
    </xf>
    <xf numFmtId="0" fontId="9" fillId="0" borderId="0" xfId="1" applyFont="1" applyAlignment="1">
      <alignment horizontal="left" wrapText="1"/>
    </xf>
    <xf numFmtId="0" fontId="8" fillId="0" borderId="0" xfId="1" applyAlignment="1">
      <alignment vertical="center"/>
    </xf>
    <xf numFmtId="0" fontId="17" fillId="0" borderId="0" xfId="1" applyFont="1" applyAlignment="1">
      <alignment vertical="center"/>
    </xf>
    <xf numFmtId="0" fontId="8" fillId="0" borderId="0" xfId="1"/>
    <xf numFmtId="0" fontId="18" fillId="0" borderId="0" xfId="1" applyFont="1" applyAlignment="1">
      <alignment vertical="top"/>
    </xf>
    <xf numFmtId="49" fontId="18" fillId="0" borderId="0" xfId="1" applyNumberFormat="1" applyFont="1" applyAlignment="1">
      <alignment vertical="top"/>
    </xf>
    <xf numFmtId="0" fontId="17" fillId="0" borderId="0" xfId="1" applyFont="1" applyAlignment="1">
      <alignment vertical="top"/>
    </xf>
    <xf numFmtId="0" fontId="11" fillId="0" borderId="0" xfId="1" applyFont="1" applyAlignment="1">
      <alignment vertical="top"/>
    </xf>
    <xf numFmtId="0" fontId="19" fillId="0" borderId="0" xfId="1" applyFont="1" applyBorder="1" applyAlignment="1">
      <alignment vertical="center"/>
    </xf>
    <xf numFmtId="0" fontId="9" fillId="0" borderId="0" xfId="1" applyFont="1" applyBorder="1" applyAlignment="1">
      <alignment vertical="center"/>
    </xf>
    <xf numFmtId="0" fontId="11" fillId="0" borderId="0" xfId="1" applyFont="1" applyBorder="1" applyAlignment="1">
      <alignment vertical="center"/>
    </xf>
    <xf numFmtId="0" fontId="21" fillId="0" borderId="0" xfId="1" applyFont="1" applyFill="1" applyAlignment="1">
      <alignment vertical="center"/>
    </xf>
    <xf numFmtId="0" fontId="21" fillId="0" borderId="0" xfId="1" applyFont="1" applyAlignment="1">
      <alignment vertical="center"/>
    </xf>
    <xf numFmtId="0" fontId="18" fillId="0" borderId="0" xfId="1" applyFont="1" applyFill="1" applyBorder="1" applyAlignment="1">
      <alignment vertical="top"/>
    </xf>
    <xf numFmtId="0" fontId="21" fillId="0" borderId="0" xfId="1" applyFont="1"/>
    <xf numFmtId="0" fontId="21" fillId="0" borderId="0" xfId="1" applyFont="1" applyAlignment="1">
      <alignment vertical="top"/>
    </xf>
    <xf numFmtId="0" fontId="18" fillId="0" borderId="0" xfId="1" applyFont="1" applyFill="1"/>
    <xf numFmtId="0" fontId="18" fillId="0" borderId="0" xfId="1" applyFont="1" applyFill="1" applyAlignment="1">
      <alignment horizontal="left" vertical="top"/>
    </xf>
    <xf numFmtId="0" fontId="22" fillId="0" borderId="0" xfId="1" applyFont="1"/>
    <xf numFmtId="0" fontId="22" fillId="0" borderId="0" xfId="1" applyFont="1" applyAlignment="1">
      <alignment vertical="top"/>
    </xf>
    <xf numFmtId="0" fontId="9" fillId="0" borderId="0" xfId="1" applyFont="1" applyFill="1" applyBorder="1" applyAlignment="1">
      <alignment horizontal="center" vertical="center"/>
    </xf>
    <xf numFmtId="0" fontId="9" fillId="0" borderId="0" xfId="1" applyFont="1" applyAlignment="1">
      <alignment horizontal="center" wrapText="1" shrinkToFit="1"/>
    </xf>
    <xf numFmtId="49" fontId="9" fillId="0" borderId="0" xfId="1" applyNumberFormat="1" applyFont="1" applyAlignment="1">
      <alignment vertical="center"/>
    </xf>
    <xf numFmtId="0" fontId="15" fillId="0" borderId="0" xfId="1" applyFont="1" applyAlignment="1">
      <alignment vertical="center"/>
    </xf>
    <xf numFmtId="0" fontId="18" fillId="0" borderId="0" xfId="1" applyFont="1" applyBorder="1" applyAlignment="1">
      <alignment horizontal="right" vertical="center"/>
    </xf>
    <xf numFmtId="0" fontId="18" fillId="0" borderId="0" xfId="1" applyFont="1" applyFill="1" applyBorder="1" applyAlignment="1">
      <alignment horizontal="center" vertical="center"/>
    </xf>
    <xf numFmtId="0" fontId="18" fillId="0" borderId="0" xfId="1" applyFont="1" applyFill="1" applyBorder="1" applyAlignment="1">
      <alignment horizontal="left" vertical="center"/>
    </xf>
    <xf numFmtId="0" fontId="9" fillId="0" borderId="0" xfId="1" applyFont="1" applyBorder="1" applyAlignment="1">
      <alignment horizontal="right" vertical="center"/>
    </xf>
    <xf numFmtId="0" fontId="9" fillId="0" borderId="0" xfId="1" applyFont="1" applyFill="1" applyBorder="1" applyAlignment="1">
      <alignment vertical="center" wrapText="1"/>
    </xf>
    <xf numFmtId="0" fontId="9" fillId="0" borderId="0" xfId="1" applyFont="1" applyFill="1" applyBorder="1" applyAlignment="1">
      <alignment vertical="center"/>
    </xf>
    <xf numFmtId="0" fontId="23" fillId="0" borderId="0" xfId="1" applyFont="1" applyBorder="1" applyAlignment="1">
      <alignment horizontal="left" vertical="center"/>
    </xf>
    <xf numFmtId="0" fontId="9" fillId="0" borderId="0" xfId="1" applyFont="1" applyFill="1" applyBorder="1" applyAlignment="1">
      <alignment horizontal="center" vertical="center" wrapText="1"/>
    </xf>
    <xf numFmtId="0" fontId="9" fillId="0" borderId="0" xfId="1" applyFont="1" applyFill="1" applyBorder="1" applyAlignment="1">
      <alignment horizontal="right" vertical="center"/>
    </xf>
    <xf numFmtId="0" fontId="23" fillId="0" borderId="0" xfId="1" applyFont="1" applyAlignment="1">
      <alignment vertical="center"/>
    </xf>
    <xf numFmtId="0" fontId="27" fillId="0" borderId="1" xfId="0" applyFont="1" applyFill="1" applyBorder="1">
      <alignment vertical="center"/>
    </xf>
    <xf numFmtId="0" fontId="27" fillId="0" borderId="1" xfId="0" applyFont="1" applyBorder="1">
      <alignment vertical="center"/>
    </xf>
    <xf numFmtId="58" fontId="6" fillId="0" borderId="1" xfId="0" applyNumberFormat="1" applyFont="1" applyBorder="1" applyAlignment="1">
      <alignment horizontal="center" vertical="center"/>
    </xf>
    <xf numFmtId="0" fontId="6" fillId="0" borderId="1" xfId="0" applyFont="1" applyBorder="1" applyAlignment="1">
      <alignment horizontal="center" vertical="center"/>
    </xf>
    <xf numFmtId="38" fontId="4" fillId="0" borderId="1" xfId="2" applyFont="1" applyBorder="1">
      <alignment vertical="center"/>
    </xf>
    <xf numFmtId="38" fontId="4" fillId="0" borderId="2" xfId="2" applyFont="1" applyBorder="1">
      <alignment vertical="center"/>
    </xf>
    <xf numFmtId="38" fontId="3" fillId="0" borderId="1" xfId="2" applyFont="1" applyBorder="1">
      <alignment vertical="center"/>
    </xf>
    <xf numFmtId="38" fontId="0" fillId="0" borderId="1" xfId="2" applyFont="1" applyBorder="1">
      <alignment vertical="center"/>
    </xf>
    <xf numFmtId="38" fontId="0" fillId="0" borderId="2" xfId="2" applyFont="1" applyBorder="1">
      <alignment vertical="center"/>
    </xf>
    <xf numFmtId="38" fontId="0" fillId="0" borderId="0" xfId="2" applyFont="1">
      <alignment vertical="center"/>
    </xf>
    <xf numFmtId="38" fontId="3" fillId="0" borderId="1" xfId="2" applyFont="1" applyBorder="1" applyAlignment="1">
      <alignment vertical="center" shrinkToFit="1"/>
    </xf>
    <xf numFmtId="38" fontId="6" fillId="0" borderId="1" xfId="2" applyFont="1" applyBorder="1">
      <alignment vertical="center"/>
    </xf>
    <xf numFmtId="38" fontId="6" fillId="0" borderId="2" xfId="2" applyFont="1" applyBorder="1">
      <alignment vertical="center"/>
    </xf>
    <xf numFmtId="38" fontId="27" fillId="2" borderId="1" xfId="2" applyFont="1" applyFill="1" applyBorder="1">
      <alignment vertical="center"/>
    </xf>
    <xf numFmtId="0" fontId="34" fillId="0" borderId="0" xfId="3" applyNumberFormat="1" applyFont="1" applyFill="1" applyAlignment="1">
      <alignment horizontal="center" vertical="center" shrinkToFit="1"/>
    </xf>
    <xf numFmtId="0" fontId="34" fillId="0" borderId="0" xfId="3" applyNumberFormat="1" applyFont="1" applyFill="1" applyAlignment="1">
      <alignment vertical="center" shrinkToFit="1"/>
    </xf>
    <xf numFmtId="38" fontId="34" fillId="0" borderId="0" xfId="4" applyFont="1" applyFill="1" applyAlignment="1">
      <alignment vertical="center" shrinkToFit="1"/>
    </xf>
    <xf numFmtId="38" fontId="12" fillId="0" borderId="0" xfId="4" applyFont="1" applyFill="1" applyBorder="1" applyAlignment="1">
      <alignment vertical="center" shrinkToFit="1"/>
    </xf>
    <xf numFmtId="38" fontId="12" fillId="0" borderId="0" xfId="4" applyFont="1" applyFill="1" applyBorder="1" applyAlignment="1">
      <alignment horizontal="right" vertical="center"/>
    </xf>
    <xf numFmtId="0" fontId="34" fillId="0" borderId="9" xfId="3" applyNumberFormat="1" applyFont="1" applyFill="1" applyBorder="1" applyAlignment="1">
      <alignment horizontal="center" vertical="center" shrinkToFit="1"/>
    </xf>
    <xf numFmtId="0" fontId="34" fillId="0" borderId="2" xfId="3" applyNumberFormat="1" applyFont="1" applyFill="1" applyBorder="1" applyAlignment="1">
      <alignment horizontal="center" vertical="center" shrinkToFit="1"/>
    </xf>
    <xf numFmtId="177" fontId="37" fillId="0" borderId="10" xfId="3" applyNumberFormat="1" applyFont="1" applyFill="1" applyBorder="1" applyAlignment="1">
      <alignment horizontal="center" vertical="center" shrinkToFit="1"/>
    </xf>
    <xf numFmtId="177" fontId="37" fillId="0" borderId="12" xfId="3" applyNumberFormat="1" applyFont="1" applyFill="1" applyBorder="1" applyAlignment="1">
      <alignment horizontal="center" vertical="center" shrinkToFit="1"/>
    </xf>
    <xf numFmtId="177" fontId="34" fillId="0" borderId="42" xfId="3" applyNumberFormat="1" applyFont="1" applyFill="1" applyBorder="1" applyAlignment="1">
      <alignment horizontal="center" vertical="center" shrinkToFit="1"/>
    </xf>
    <xf numFmtId="0" fontId="37" fillId="0" borderId="49" xfId="3" applyNumberFormat="1" applyFont="1" applyFill="1" applyBorder="1" applyAlignment="1">
      <alignment horizontal="left" vertical="center" shrinkToFit="1"/>
    </xf>
    <xf numFmtId="38" fontId="34" fillId="0" borderId="0" xfId="4" applyFont="1" applyFill="1" applyBorder="1" applyAlignment="1">
      <alignment vertical="center" wrapText="1" shrinkToFit="1"/>
    </xf>
    <xf numFmtId="0" fontId="34" fillId="4" borderId="10" xfId="3" applyNumberFormat="1" applyFont="1" applyFill="1" applyBorder="1" applyAlignment="1">
      <alignment horizontal="center" vertical="center" shrinkToFit="1"/>
    </xf>
    <xf numFmtId="0" fontId="34" fillId="4" borderId="11" xfId="3" applyNumberFormat="1" applyFont="1" applyFill="1" applyBorder="1" applyAlignment="1">
      <alignment horizontal="center" vertical="center" shrinkToFit="1"/>
    </xf>
    <xf numFmtId="0" fontId="34" fillId="4" borderId="10" xfId="3" applyNumberFormat="1" applyFont="1" applyFill="1" applyBorder="1" applyAlignment="1">
      <alignment horizontal="center" vertical="center" wrapText="1" shrinkToFit="1"/>
    </xf>
    <xf numFmtId="0" fontId="34" fillId="4" borderId="11" xfId="3" applyNumberFormat="1" applyFont="1" applyFill="1" applyBorder="1" applyAlignment="1">
      <alignment horizontal="center" vertical="center" wrapText="1" shrinkToFit="1"/>
    </xf>
    <xf numFmtId="38" fontId="34" fillId="4" borderId="47" xfId="4" applyFont="1" applyFill="1" applyBorder="1" applyAlignment="1">
      <alignment horizontal="center" vertical="center" shrinkToFit="1"/>
    </xf>
    <xf numFmtId="38" fontId="34" fillId="4" borderId="11" xfId="4" applyFont="1" applyFill="1" applyBorder="1" applyAlignment="1">
      <alignment horizontal="center" vertical="center" shrinkToFit="1"/>
    </xf>
    <xf numFmtId="38" fontId="34" fillId="4" borderId="11" xfId="4" applyFont="1" applyFill="1" applyBorder="1" applyAlignment="1">
      <alignment horizontal="center" vertical="center" wrapText="1" shrinkToFit="1"/>
    </xf>
    <xf numFmtId="0" fontId="34" fillId="0" borderId="60" xfId="3" applyNumberFormat="1" applyFont="1" applyFill="1" applyBorder="1" applyAlignment="1">
      <alignment vertical="center" shrinkToFit="1"/>
    </xf>
    <xf numFmtId="178" fontId="37" fillId="0" borderId="18" xfId="3" applyNumberFormat="1" applyFont="1" applyFill="1" applyBorder="1" applyAlignment="1">
      <alignment horizontal="center" vertical="center" shrinkToFit="1"/>
    </xf>
    <xf numFmtId="0" fontId="37" fillId="0" borderId="8" xfId="3" applyNumberFormat="1" applyFont="1" applyFill="1" applyBorder="1" applyAlignment="1">
      <alignment horizontal="center" vertical="center" shrinkToFit="1"/>
    </xf>
    <xf numFmtId="0" fontId="37" fillId="0" borderId="4" xfId="3" applyNumberFormat="1" applyFont="1" applyFill="1" applyBorder="1" applyAlignment="1">
      <alignment horizontal="center" vertical="center" shrinkToFit="1"/>
    </xf>
    <xf numFmtId="0" fontId="34" fillId="0" borderId="18" xfId="3" applyNumberFormat="1" applyFont="1" applyFill="1" applyBorder="1" applyAlignment="1">
      <alignment horizontal="center" vertical="center" shrinkToFit="1"/>
    </xf>
    <xf numFmtId="38" fontId="37" fillId="0" borderId="17" xfId="4" applyFont="1" applyFill="1" applyBorder="1" applyAlignment="1">
      <alignment horizontal="right" vertical="center" shrinkToFit="1"/>
    </xf>
    <xf numFmtId="38" fontId="37" fillId="0" borderId="4" xfId="4" applyFont="1" applyFill="1" applyBorder="1" applyAlignment="1">
      <alignment horizontal="right" vertical="center" shrinkToFit="1"/>
    </xf>
    <xf numFmtId="38" fontId="37" fillId="0" borderId="18" xfId="4" applyFont="1" applyFill="1" applyBorder="1" applyAlignment="1">
      <alignment horizontal="right" vertical="center" shrinkToFit="1"/>
    </xf>
    <xf numFmtId="38" fontId="34" fillId="0" borderId="0" xfId="4" applyFont="1" applyFill="1" applyAlignment="1">
      <alignment horizontal="center" vertical="center" shrinkToFit="1"/>
    </xf>
    <xf numFmtId="0" fontId="34" fillId="0" borderId="54" xfId="3" applyNumberFormat="1" applyFont="1" applyFill="1" applyBorder="1" applyAlignment="1">
      <alignment vertical="center" shrinkToFit="1"/>
    </xf>
    <xf numFmtId="178" fontId="37" fillId="0" borderId="13" xfId="3" applyNumberFormat="1" applyFont="1" applyFill="1" applyBorder="1" applyAlignment="1">
      <alignment horizontal="center" vertical="center" shrinkToFit="1"/>
    </xf>
    <xf numFmtId="0" fontId="37" fillId="0" borderId="9" xfId="3" applyNumberFormat="1" applyFont="1" applyFill="1" applyBorder="1" applyAlignment="1">
      <alignment horizontal="center" vertical="center" shrinkToFit="1"/>
    </xf>
    <xf numFmtId="0" fontId="37" fillId="0" borderId="1" xfId="3" applyNumberFormat="1" applyFont="1" applyFill="1" applyBorder="1" applyAlignment="1">
      <alignment horizontal="center" vertical="center" shrinkToFit="1"/>
    </xf>
    <xf numFmtId="0" fontId="37" fillId="0" borderId="13" xfId="3" applyNumberFormat="1" applyFont="1" applyFill="1" applyBorder="1" applyAlignment="1">
      <alignment horizontal="center" vertical="center" shrinkToFit="1"/>
    </xf>
    <xf numFmtId="38" fontId="37" fillId="0" borderId="43" xfId="4" applyFont="1" applyFill="1" applyBorder="1" applyAlignment="1">
      <alignment horizontal="right" vertical="center" shrinkToFit="1"/>
    </xf>
    <xf numFmtId="38" fontId="37" fillId="0" borderId="1" xfId="4" applyFont="1" applyFill="1" applyBorder="1" applyAlignment="1">
      <alignment horizontal="right" vertical="center" shrinkToFit="1"/>
    </xf>
    <xf numFmtId="38" fontId="37" fillId="0" borderId="13" xfId="4" applyFont="1" applyFill="1" applyBorder="1" applyAlignment="1">
      <alignment horizontal="right" vertical="center" shrinkToFit="1"/>
    </xf>
    <xf numFmtId="0" fontId="34" fillId="3" borderId="0" xfId="3" applyNumberFormat="1" applyFont="1" applyFill="1" applyAlignment="1">
      <alignment vertical="center" shrinkToFit="1"/>
    </xf>
    <xf numFmtId="38" fontId="37" fillId="0" borderId="43" xfId="3" applyNumberFormat="1" applyFont="1" applyFill="1" applyBorder="1" applyAlignment="1">
      <alignment horizontal="right" vertical="center" shrinkToFit="1"/>
    </xf>
    <xf numFmtId="0" fontId="34" fillId="0" borderId="13" xfId="3" applyNumberFormat="1" applyFont="1" applyFill="1" applyBorder="1" applyAlignment="1">
      <alignment horizontal="center" vertical="center" shrinkToFit="1"/>
    </xf>
    <xf numFmtId="0" fontId="34" fillId="0" borderId="62" xfId="3" applyNumberFormat="1" applyFont="1" applyFill="1" applyBorder="1" applyAlignment="1">
      <alignment vertical="center" shrinkToFit="1"/>
    </xf>
    <xf numFmtId="178" fontId="37" fillId="0" borderId="65" xfId="3" applyNumberFormat="1" applyFont="1" applyFill="1" applyBorder="1" applyAlignment="1">
      <alignment horizontal="center" vertical="center" shrinkToFit="1"/>
    </xf>
    <xf numFmtId="0" fontId="37" fillId="0" borderId="66" xfId="3" applyNumberFormat="1" applyFont="1" applyFill="1" applyBorder="1" applyAlignment="1">
      <alignment horizontal="center" vertical="center" shrinkToFit="1"/>
    </xf>
    <xf numFmtId="0" fontId="37" fillId="0" borderId="67" xfId="3" applyNumberFormat="1" applyFont="1" applyFill="1" applyBorder="1" applyAlignment="1">
      <alignment horizontal="center" vertical="center" shrinkToFit="1"/>
    </xf>
    <xf numFmtId="0" fontId="34" fillId="0" borderId="65" xfId="3" applyNumberFormat="1" applyFont="1" applyFill="1" applyBorder="1" applyAlignment="1">
      <alignment horizontal="center" vertical="center" shrinkToFit="1"/>
    </xf>
    <xf numFmtId="38" fontId="37" fillId="0" borderId="67" xfId="4" applyFont="1" applyFill="1" applyBorder="1" applyAlignment="1">
      <alignment horizontal="right" vertical="center" shrinkToFit="1"/>
    </xf>
    <xf numFmtId="38" fontId="37" fillId="0" borderId="65" xfId="4" applyFont="1" applyFill="1" applyBorder="1" applyAlignment="1">
      <alignment horizontal="right" vertical="center" shrinkToFit="1"/>
    </xf>
    <xf numFmtId="178" fontId="34" fillId="0" borderId="70" xfId="3" applyNumberFormat="1" applyFont="1" applyFill="1" applyBorder="1" applyAlignment="1">
      <alignment horizontal="center" vertical="center" shrinkToFit="1"/>
    </xf>
    <xf numFmtId="0" fontId="34" fillId="0" borderId="71" xfId="3" applyNumberFormat="1" applyFont="1" applyFill="1" applyBorder="1" applyAlignment="1">
      <alignment horizontal="center" vertical="center" shrinkToFit="1"/>
    </xf>
    <xf numFmtId="0" fontId="34" fillId="0" borderId="59" xfId="3" applyNumberFormat="1" applyFont="1" applyFill="1" applyBorder="1" applyAlignment="1">
      <alignment horizontal="center" vertical="center" shrinkToFit="1"/>
    </xf>
    <xf numFmtId="0" fontId="34" fillId="0" borderId="70" xfId="3" applyNumberFormat="1" applyFont="1" applyFill="1" applyBorder="1" applyAlignment="1">
      <alignment horizontal="center" vertical="center" shrinkToFit="1"/>
    </xf>
    <xf numFmtId="0" fontId="37" fillId="0" borderId="71" xfId="3" applyNumberFormat="1" applyFont="1" applyFill="1" applyBorder="1" applyAlignment="1">
      <alignment horizontal="center" vertical="center" shrinkToFit="1"/>
    </xf>
    <xf numFmtId="0" fontId="37" fillId="0" borderId="59" xfId="3" applyNumberFormat="1" applyFont="1" applyFill="1" applyBorder="1" applyAlignment="1">
      <alignment horizontal="center" vertical="center" shrinkToFit="1"/>
    </xf>
    <xf numFmtId="38" fontId="37" fillId="0" borderId="72" xfId="3" applyNumberFormat="1" applyFont="1" applyFill="1" applyBorder="1" applyAlignment="1">
      <alignment horizontal="right" vertical="center" shrinkToFit="1"/>
    </xf>
    <xf numFmtId="38" fontId="37" fillId="0" borderId="59" xfId="4" applyFont="1" applyFill="1" applyBorder="1" applyAlignment="1">
      <alignment horizontal="right" vertical="center" shrinkToFit="1"/>
    </xf>
    <xf numFmtId="38" fontId="37" fillId="0" borderId="70" xfId="4" applyFont="1" applyFill="1" applyBorder="1" applyAlignment="1">
      <alignment horizontal="right" vertical="center" shrinkToFit="1"/>
    </xf>
    <xf numFmtId="38" fontId="37" fillId="0" borderId="67" xfId="3" applyNumberFormat="1" applyFont="1" applyFill="1" applyBorder="1" applyAlignment="1">
      <alignment horizontal="right" vertical="center" shrinkToFit="1"/>
    </xf>
    <xf numFmtId="0" fontId="15" fillId="0" borderId="0" xfId="1" applyFont="1" applyAlignment="1">
      <alignment horizontal="center" vertical="center"/>
    </xf>
    <xf numFmtId="0" fontId="9" fillId="0" borderId="0" xfId="1" applyFont="1" applyAlignment="1">
      <alignment horizontal="center" wrapText="1" shrinkToFit="1"/>
    </xf>
    <xf numFmtId="0" fontId="9" fillId="0" borderId="0" xfId="1" applyFont="1" applyFill="1" applyBorder="1" applyAlignment="1">
      <alignment horizontal="center" vertical="center"/>
    </xf>
    <xf numFmtId="0" fontId="37" fillId="0" borderId="9" xfId="3" applyNumberFormat="1" applyFont="1" applyFill="1" applyBorder="1" applyAlignment="1">
      <alignment horizontal="center" vertical="center" shrinkToFit="1"/>
    </xf>
    <xf numFmtId="0" fontId="12" fillId="0" borderId="0" xfId="1" applyFont="1" applyAlignment="1">
      <alignment horizontal="center" vertical="center"/>
    </xf>
    <xf numFmtId="0" fontId="9" fillId="0" borderId="19" xfId="1" applyFont="1" applyBorder="1" applyAlignment="1">
      <alignment horizontal="center" vertical="center"/>
    </xf>
    <xf numFmtId="0" fontId="23" fillId="0" borderId="19" xfId="1" applyFont="1" applyBorder="1" applyAlignment="1">
      <alignment horizontal="distributed" vertical="center"/>
    </xf>
    <xf numFmtId="0" fontId="15" fillId="0" borderId="0" xfId="1" applyFont="1" applyAlignment="1">
      <alignment horizontal="center" vertical="center"/>
    </xf>
    <xf numFmtId="0" fontId="9" fillId="0" borderId="0" xfId="1" applyFont="1" applyAlignment="1">
      <alignment horizontal="center" wrapText="1" shrinkToFit="1"/>
    </xf>
    <xf numFmtId="0" fontId="16" fillId="0" borderId="0" xfId="1" applyFont="1" applyAlignment="1">
      <alignment horizontal="center" vertical="center"/>
    </xf>
    <xf numFmtId="0" fontId="9" fillId="0" borderId="0" xfId="1" applyFont="1" applyAlignment="1">
      <alignment horizontal="left" vertical="center" wrapText="1"/>
    </xf>
    <xf numFmtId="49" fontId="9" fillId="0" borderId="0" xfId="1" applyNumberFormat="1" applyFont="1" applyAlignment="1">
      <alignment vertical="center"/>
    </xf>
    <xf numFmtId="0" fontId="23" fillId="0" borderId="29" xfId="1" applyFont="1" applyBorder="1" applyAlignment="1">
      <alignment horizontal="left" vertical="center"/>
    </xf>
    <xf numFmtId="0" fontId="23" fillId="0" borderId="30" xfId="1" applyFont="1" applyBorder="1" applyAlignment="1">
      <alignment horizontal="left" vertical="center"/>
    </xf>
    <xf numFmtId="0" fontId="23" fillId="0" borderId="19" xfId="1" applyFont="1" applyBorder="1" applyAlignment="1">
      <alignment horizontal="left" vertical="center"/>
    </xf>
    <xf numFmtId="0" fontId="23" fillId="0" borderId="17" xfId="1" applyFont="1" applyBorder="1" applyAlignment="1">
      <alignment horizontal="left" vertical="center"/>
    </xf>
    <xf numFmtId="0" fontId="20" fillId="0" borderId="0" xfId="1" applyFont="1" applyBorder="1" applyAlignment="1">
      <alignment horizontal="left"/>
    </xf>
    <xf numFmtId="0" fontId="9" fillId="3" borderId="28" xfId="1" applyFont="1" applyFill="1" applyBorder="1" applyAlignment="1">
      <alignment horizontal="center" vertical="center"/>
    </xf>
    <xf numFmtId="0" fontId="9" fillId="3" borderId="29" xfId="1" applyFont="1" applyFill="1" applyBorder="1" applyAlignment="1">
      <alignment horizontal="center" vertical="center"/>
    </xf>
    <xf numFmtId="0" fontId="9" fillId="3" borderId="30" xfId="1" applyFont="1" applyFill="1" applyBorder="1" applyAlignment="1">
      <alignment horizontal="center" vertical="center"/>
    </xf>
    <xf numFmtId="0" fontId="9" fillId="3" borderId="26" xfId="1" applyFont="1" applyFill="1" applyBorder="1" applyAlignment="1">
      <alignment horizontal="center" vertical="center"/>
    </xf>
    <xf numFmtId="0" fontId="9" fillId="3" borderId="0" xfId="1" applyFont="1" applyFill="1" applyBorder="1" applyAlignment="1">
      <alignment horizontal="center" vertical="center"/>
    </xf>
    <xf numFmtId="0" fontId="9" fillId="3" borderId="27" xfId="1" applyFont="1" applyFill="1" applyBorder="1" applyAlignment="1">
      <alignment horizontal="center" vertical="center"/>
    </xf>
    <xf numFmtId="0" fontId="9" fillId="3" borderId="16" xfId="1" applyFont="1" applyFill="1" applyBorder="1" applyAlignment="1">
      <alignment horizontal="center" vertical="center"/>
    </xf>
    <xf numFmtId="0" fontId="9" fillId="3" borderId="19" xfId="1" applyFont="1" applyFill="1" applyBorder="1" applyAlignment="1">
      <alignment horizontal="center" vertical="center"/>
    </xf>
    <xf numFmtId="0" fontId="9" fillId="3" borderId="17" xfId="1" applyFont="1" applyFill="1" applyBorder="1" applyAlignment="1">
      <alignment horizontal="center" vertical="center"/>
    </xf>
    <xf numFmtId="0" fontId="23" fillId="0" borderId="28" xfId="1" applyFont="1" applyBorder="1" applyAlignment="1">
      <alignment horizontal="right" vertical="center"/>
    </xf>
    <xf numFmtId="0" fontId="23" fillId="0" borderId="29" xfId="1" applyFont="1" applyBorder="1" applyAlignment="1">
      <alignment horizontal="right" vertical="center"/>
    </xf>
    <xf numFmtId="0" fontId="23" fillId="0" borderId="30" xfId="1" applyFont="1" applyBorder="1" applyAlignment="1">
      <alignment horizontal="right" vertical="center"/>
    </xf>
    <xf numFmtId="0" fontId="23" fillId="0" borderId="26" xfId="1" applyFont="1" applyBorder="1" applyAlignment="1">
      <alignment horizontal="right" vertical="center"/>
    </xf>
    <xf numFmtId="0" fontId="23" fillId="0" borderId="0" xfId="1" applyFont="1" applyBorder="1" applyAlignment="1">
      <alignment horizontal="right" vertical="center"/>
    </xf>
    <xf numFmtId="0" fontId="23" fillId="0" borderId="27" xfId="1" applyFont="1" applyBorder="1" applyAlignment="1">
      <alignment horizontal="right" vertical="center"/>
    </xf>
    <xf numFmtId="0" fontId="23" fillId="0" borderId="16" xfId="1" applyFont="1" applyBorder="1" applyAlignment="1">
      <alignment horizontal="right" vertical="center"/>
    </xf>
    <xf numFmtId="0" fontId="23" fillId="0" borderId="19" xfId="1" applyFont="1" applyBorder="1" applyAlignment="1">
      <alignment horizontal="right" vertical="center"/>
    </xf>
    <xf numFmtId="0" fontId="23" fillId="0" borderId="17" xfId="1" applyFont="1" applyBorder="1" applyAlignment="1">
      <alignment horizontal="right" vertical="center"/>
    </xf>
    <xf numFmtId="0" fontId="9" fillId="3" borderId="28" xfId="1" applyFont="1" applyFill="1" applyBorder="1" applyAlignment="1">
      <alignment horizontal="center" vertical="center" wrapText="1"/>
    </xf>
    <xf numFmtId="0" fontId="9" fillId="3" borderId="29" xfId="1" applyFont="1" applyFill="1" applyBorder="1" applyAlignment="1">
      <alignment horizontal="center" vertical="center" wrapText="1"/>
    </xf>
    <xf numFmtId="0" fontId="9" fillId="3" borderId="30"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9" fillId="3" borderId="19" xfId="1" applyFont="1" applyFill="1" applyBorder="1" applyAlignment="1">
      <alignment horizontal="center" vertical="center" wrapText="1"/>
    </xf>
    <xf numFmtId="0" fontId="9" fillId="3" borderId="17" xfId="1" applyFont="1" applyFill="1" applyBorder="1" applyAlignment="1">
      <alignment horizontal="center" vertical="center" wrapText="1"/>
    </xf>
    <xf numFmtId="0" fontId="25" fillId="0" borderId="0" xfId="1" applyFont="1" applyBorder="1" applyAlignment="1">
      <alignment horizontal="left" vertical="center"/>
    </xf>
    <xf numFmtId="0" fontId="20" fillId="0" borderId="19" xfId="1" applyFont="1" applyFill="1" applyBorder="1" applyAlignment="1">
      <alignment horizontal="left"/>
    </xf>
    <xf numFmtId="0" fontId="9" fillId="3" borderId="20" xfId="1" applyFont="1" applyFill="1" applyBorder="1" applyAlignment="1">
      <alignment horizontal="center" vertical="center"/>
    </xf>
    <xf numFmtId="0" fontId="9" fillId="3" borderId="21" xfId="1" applyFont="1" applyFill="1" applyBorder="1" applyAlignment="1">
      <alignment horizontal="center" vertical="center"/>
    </xf>
    <xf numFmtId="0" fontId="9" fillId="3" borderId="22" xfId="1" applyFont="1" applyFill="1" applyBorder="1" applyAlignment="1">
      <alignment horizontal="center" vertical="center"/>
    </xf>
    <xf numFmtId="0" fontId="9" fillId="3" borderId="31" xfId="1" applyFont="1" applyFill="1" applyBorder="1" applyAlignment="1">
      <alignment horizontal="distributed" vertical="center"/>
    </xf>
    <xf numFmtId="0" fontId="9" fillId="3" borderId="21" xfId="1" applyFont="1" applyFill="1" applyBorder="1" applyAlignment="1">
      <alignment horizontal="distributed" vertical="center"/>
    </xf>
    <xf numFmtId="0" fontId="9" fillId="3" borderId="22" xfId="1" applyFont="1" applyFill="1" applyBorder="1" applyAlignment="1">
      <alignment horizontal="distributed" vertical="center"/>
    </xf>
    <xf numFmtId="0" fontId="9" fillId="0" borderId="31" xfId="1" applyFont="1" applyFill="1" applyBorder="1" applyAlignment="1">
      <alignment horizontal="center" vertical="center"/>
    </xf>
    <xf numFmtId="0" fontId="9" fillId="0" borderId="21" xfId="1" applyFont="1" applyFill="1" applyBorder="1" applyAlignment="1">
      <alignment horizontal="center" vertical="center"/>
    </xf>
    <xf numFmtId="0" fontId="9" fillId="0" borderId="21" xfId="1" applyFont="1" applyFill="1" applyBorder="1" applyAlignment="1">
      <alignment horizontal="left" vertical="center"/>
    </xf>
    <xf numFmtId="0" fontId="9" fillId="0" borderId="23" xfId="1" applyFont="1" applyFill="1" applyBorder="1" applyAlignment="1">
      <alignment horizontal="center" vertical="center"/>
    </xf>
    <xf numFmtId="0" fontId="23" fillId="0" borderId="32" xfId="1" applyFont="1" applyFill="1" applyBorder="1" applyAlignment="1">
      <alignment horizontal="center" vertical="center"/>
    </xf>
    <xf numFmtId="0" fontId="23" fillId="0" borderId="33" xfId="1" applyFont="1" applyFill="1" applyBorder="1" applyAlignment="1">
      <alignment horizontal="center" vertical="center"/>
    </xf>
    <xf numFmtId="0" fontId="23" fillId="0" borderId="34" xfId="1" applyFont="1" applyFill="1" applyBorder="1" applyAlignment="1">
      <alignment horizontal="center" vertical="center"/>
    </xf>
    <xf numFmtId="0" fontId="23" fillId="0" borderId="35" xfId="1" applyFont="1" applyFill="1" applyBorder="1" applyAlignment="1">
      <alignment horizontal="center" vertical="center"/>
    </xf>
    <xf numFmtId="0" fontId="23" fillId="0" borderId="24" xfId="1" applyFont="1" applyFill="1" applyBorder="1" applyAlignment="1">
      <alignment horizontal="center" vertical="center"/>
    </xf>
    <xf numFmtId="0" fontId="23" fillId="0" borderId="25" xfId="1" applyFont="1" applyFill="1" applyBorder="1" applyAlignment="1">
      <alignment horizontal="center" vertical="center"/>
    </xf>
    <xf numFmtId="0" fontId="23" fillId="0" borderId="16" xfId="1" applyFont="1" applyFill="1" applyBorder="1" applyAlignment="1">
      <alignment horizontal="center" vertical="center"/>
    </xf>
    <xf numFmtId="0" fontId="23" fillId="0" borderId="19" xfId="1" applyFont="1" applyFill="1" applyBorder="1" applyAlignment="1">
      <alignment horizontal="center" vertical="center"/>
    </xf>
    <xf numFmtId="0" fontId="9" fillId="0" borderId="25" xfId="1" applyFont="1" applyFill="1" applyBorder="1" applyAlignment="1">
      <alignment horizontal="center" vertical="center" shrinkToFit="1"/>
    </xf>
    <xf numFmtId="0" fontId="23" fillId="0" borderId="0" xfId="1" applyFont="1" applyFill="1" applyBorder="1" applyAlignment="1">
      <alignment horizontal="center" vertical="center"/>
    </xf>
    <xf numFmtId="0" fontId="9" fillId="0" borderId="0" xfId="1" applyFont="1" applyFill="1" applyBorder="1" applyAlignment="1">
      <alignment horizontal="center" vertical="center"/>
    </xf>
    <xf numFmtId="0" fontId="9" fillId="0" borderId="19" xfId="1" applyFont="1" applyFill="1" applyBorder="1" applyAlignment="1">
      <alignment horizontal="center" vertical="center"/>
    </xf>
    <xf numFmtId="0" fontId="9" fillId="0" borderId="0" xfId="1" applyFont="1" applyFill="1" applyBorder="1" applyAlignment="1">
      <alignment horizontal="center" vertical="center" shrinkToFit="1"/>
    </xf>
    <xf numFmtId="0" fontId="9" fillId="3" borderId="32" xfId="1" applyFont="1" applyFill="1" applyBorder="1" applyAlignment="1">
      <alignment horizontal="distributed" vertical="center"/>
    </xf>
    <xf numFmtId="0" fontId="9" fillId="3" borderId="33" xfId="1" applyFont="1" applyFill="1" applyBorder="1" applyAlignment="1">
      <alignment horizontal="distributed" vertical="center"/>
    </xf>
    <xf numFmtId="0" fontId="9" fillId="3" borderId="34" xfId="1" applyFont="1" applyFill="1" applyBorder="1" applyAlignment="1">
      <alignment horizontal="distributed" vertical="center"/>
    </xf>
    <xf numFmtId="0" fontId="9" fillId="0" borderId="19" xfId="1" applyFont="1" applyFill="1" applyBorder="1" applyAlignment="1">
      <alignment horizontal="center" vertical="center" shrinkToFit="1"/>
    </xf>
    <xf numFmtId="0" fontId="9" fillId="3" borderId="36" xfId="1" applyFont="1" applyFill="1" applyBorder="1" applyAlignment="1">
      <alignment horizontal="center" vertical="center" shrinkToFit="1"/>
    </xf>
    <xf numFmtId="0" fontId="9" fillId="3" borderId="37" xfId="1" applyFont="1" applyFill="1" applyBorder="1" applyAlignment="1">
      <alignment horizontal="center" vertical="center" shrinkToFit="1"/>
    </xf>
    <xf numFmtId="0" fontId="9" fillId="3" borderId="38" xfId="1" applyFont="1" applyFill="1" applyBorder="1" applyAlignment="1">
      <alignment horizontal="center" vertical="center" shrinkToFit="1"/>
    </xf>
    <xf numFmtId="0" fontId="23" fillId="0" borderId="37" xfId="1" applyFont="1" applyFill="1" applyBorder="1" applyAlignment="1">
      <alignment horizontal="center" vertical="center" shrinkToFit="1"/>
    </xf>
    <xf numFmtId="0" fontId="23" fillId="0" borderId="39" xfId="1" applyFont="1" applyFill="1" applyBorder="1" applyAlignment="1">
      <alignment horizontal="center" vertical="center" shrinkToFit="1"/>
    </xf>
    <xf numFmtId="0" fontId="9" fillId="0" borderId="29" xfId="1" applyFont="1" applyFill="1" applyBorder="1" applyAlignment="1">
      <alignment horizontal="left" vertical="top" wrapText="1"/>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3" fillId="2" borderId="3" xfId="0" applyFont="1" applyFill="1" applyBorder="1" applyAlignment="1">
      <alignment horizontal="center" vertical="center"/>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5" fillId="0" borderId="0" xfId="0" applyFont="1" applyBorder="1" applyAlignment="1">
      <alignment horizontal="center" vertical="center"/>
    </xf>
    <xf numFmtId="0" fontId="0" fillId="0" borderId="0" xfId="0" applyBorder="1" applyAlignment="1">
      <alignment horizontal="center" vertical="center"/>
    </xf>
    <xf numFmtId="0" fontId="30" fillId="0" borderId="0" xfId="0" applyFont="1" applyAlignment="1">
      <alignment horizontal="right" vertical="center"/>
    </xf>
    <xf numFmtId="0" fontId="2" fillId="0" borderId="0" xfId="0" applyFont="1" applyAlignment="1">
      <alignment horizontal="right" vertical="center"/>
    </xf>
    <xf numFmtId="0" fontId="18" fillId="4" borderId="9" xfId="1" applyFont="1" applyFill="1" applyBorder="1" applyAlignment="1">
      <alignment horizontal="center" vertical="center"/>
    </xf>
    <xf numFmtId="0" fontId="18" fillId="4" borderId="1" xfId="1" applyFont="1" applyFill="1" applyBorder="1" applyAlignment="1">
      <alignment horizontal="center" vertical="center"/>
    </xf>
    <xf numFmtId="0" fontId="18" fillId="4" borderId="10" xfId="1" applyFont="1" applyFill="1" applyBorder="1" applyAlignment="1">
      <alignment horizontal="center" vertical="center"/>
    </xf>
    <xf numFmtId="0" fontId="18" fillId="4" borderId="11" xfId="1" applyFont="1" applyFill="1" applyBorder="1" applyAlignment="1">
      <alignment horizontal="center" vertical="center"/>
    </xf>
    <xf numFmtId="0" fontId="32" fillId="0" borderId="6" xfId="1" applyFont="1" applyBorder="1" applyAlignment="1">
      <alignment horizontal="center" vertical="center"/>
    </xf>
    <xf numFmtId="0" fontId="32" fillId="0" borderId="41" xfId="1" applyFont="1" applyBorder="1" applyAlignment="1">
      <alignment horizontal="center" vertical="center"/>
    </xf>
    <xf numFmtId="3" fontId="32" fillId="0" borderId="1" xfId="1" applyNumberFormat="1" applyFont="1" applyBorder="1" applyAlignment="1">
      <alignment horizontal="center" vertical="center"/>
    </xf>
    <xf numFmtId="0" fontId="32" fillId="0" borderId="1" xfId="1" applyFont="1" applyBorder="1" applyAlignment="1">
      <alignment horizontal="center" vertical="center"/>
    </xf>
    <xf numFmtId="0" fontId="32" fillId="0" borderId="13" xfId="1" applyFont="1" applyBorder="1" applyAlignment="1">
      <alignment horizontal="center" vertical="center"/>
    </xf>
    <xf numFmtId="0" fontId="32" fillId="0" borderId="11" xfId="1" applyFont="1" applyBorder="1" applyAlignment="1">
      <alignment horizontal="center" vertical="center"/>
    </xf>
    <xf numFmtId="0" fontId="32" fillId="0" borderId="14" xfId="1" applyFont="1" applyBorder="1" applyAlignment="1">
      <alignment horizontal="center" vertical="center"/>
    </xf>
    <xf numFmtId="0" fontId="18" fillId="4" borderId="40" xfId="1" applyFont="1" applyFill="1" applyBorder="1" applyAlignment="1">
      <alignment horizontal="center" vertical="center"/>
    </xf>
    <xf numFmtId="0" fontId="18" fillId="4" borderId="6" xfId="1" applyFont="1" applyFill="1" applyBorder="1" applyAlignment="1">
      <alignment horizontal="center" vertical="center"/>
    </xf>
    <xf numFmtId="0" fontId="24" fillId="0" borderId="0" xfId="1" applyFont="1" applyAlignment="1">
      <alignment horizontal="center" vertical="center"/>
    </xf>
    <xf numFmtId="0" fontId="9" fillId="0" borderId="0" xfId="1" applyFont="1" applyBorder="1" applyAlignment="1">
      <alignment horizontal="center" vertical="center"/>
    </xf>
    <xf numFmtId="58" fontId="23" fillId="0" borderId="19" xfId="1" applyNumberFormat="1" applyFont="1" applyBorder="1" applyAlignment="1">
      <alignment horizontal="distributed" vertical="center"/>
    </xf>
    <xf numFmtId="0" fontId="9" fillId="0" borderId="0" xfId="1" applyFont="1" applyAlignment="1">
      <alignment horizontal="center" vertical="center" wrapText="1" shrinkToFit="1"/>
    </xf>
    <xf numFmtId="0" fontId="9" fillId="0" borderId="0" xfId="1" applyFont="1" applyBorder="1" applyAlignment="1">
      <alignment horizontal="left" vertical="center"/>
    </xf>
    <xf numFmtId="0" fontId="20" fillId="0" borderId="0" xfId="1" applyFont="1" applyFill="1" applyBorder="1" applyAlignment="1">
      <alignment horizontal="left"/>
    </xf>
    <xf numFmtId="0" fontId="9" fillId="0" borderId="0" xfId="1" applyFont="1" applyFill="1" applyBorder="1" applyAlignment="1">
      <alignment horizontal="distributed" vertical="center"/>
    </xf>
    <xf numFmtId="0" fontId="9" fillId="0" borderId="0" xfId="1" applyFont="1" applyFill="1" applyBorder="1" applyAlignment="1">
      <alignment horizontal="left" vertical="center"/>
    </xf>
    <xf numFmtId="0" fontId="9" fillId="0" borderId="0" xfId="1" applyFont="1" applyFill="1" applyBorder="1" applyAlignment="1">
      <alignment horizontal="center" vertical="top"/>
    </xf>
    <xf numFmtId="0" fontId="9" fillId="0" borderId="0" xfId="1" applyFont="1" applyFill="1" applyBorder="1" applyAlignment="1">
      <alignment horizontal="left" vertical="top" wrapText="1"/>
    </xf>
    <xf numFmtId="0" fontId="34" fillId="3" borderId="9" xfId="3" applyNumberFormat="1" applyFont="1" applyFill="1" applyBorder="1" applyAlignment="1">
      <alignment horizontal="center" vertical="center" shrinkToFit="1"/>
    </xf>
    <xf numFmtId="0" fontId="34" fillId="3" borderId="1" xfId="3" applyNumberFormat="1" applyFont="1" applyFill="1" applyBorder="1" applyAlignment="1">
      <alignment horizontal="center" vertical="center" shrinkToFit="1"/>
    </xf>
    <xf numFmtId="38" fontId="37" fillId="0" borderId="1" xfId="4" applyFont="1" applyFill="1" applyBorder="1" applyAlignment="1">
      <alignment horizontal="center" vertical="center" shrinkToFit="1"/>
    </xf>
    <xf numFmtId="38" fontId="37" fillId="0" borderId="13" xfId="4" applyFont="1" applyFill="1" applyBorder="1" applyAlignment="1">
      <alignment horizontal="center" vertical="center" shrinkToFit="1"/>
    </xf>
    <xf numFmtId="38" fontId="37" fillId="0" borderId="1" xfId="4" applyFont="1" applyFill="1" applyBorder="1" applyAlignment="1">
      <alignment horizontal="right" vertical="center" shrinkToFit="1"/>
    </xf>
    <xf numFmtId="38" fontId="37" fillId="0" borderId="13" xfId="4" applyFont="1" applyFill="1" applyBorder="1" applyAlignment="1">
      <alignment horizontal="right" vertical="center" shrinkToFit="1"/>
    </xf>
    <xf numFmtId="0" fontId="34" fillId="3" borderId="10" xfId="3" applyNumberFormat="1" applyFont="1" applyFill="1" applyBorder="1" applyAlignment="1">
      <alignment horizontal="center" vertical="center" shrinkToFit="1"/>
    </xf>
    <xf numFmtId="0" fontId="34" fillId="3" borderId="11" xfId="3" applyNumberFormat="1" applyFont="1" applyFill="1" applyBorder="1" applyAlignment="1">
      <alignment horizontal="center" vertical="center" shrinkToFit="1"/>
    </xf>
    <xf numFmtId="38" fontId="37" fillId="0" borderId="11" xfId="4" applyFont="1" applyFill="1" applyBorder="1" applyAlignment="1">
      <alignment horizontal="center" vertical="center" shrinkToFit="1"/>
    </xf>
    <xf numFmtId="38" fontId="37" fillId="0" borderId="14" xfId="4" applyFont="1" applyFill="1" applyBorder="1" applyAlignment="1">
      <alignment horizontal="center" vertical="center" shrinkToFit="1"/>
    </xf>
    <xf numFmtId="0" fontId="37" fillId="0" borderId="63" xfId="3" applyNumberFormat="1" applyFont="1" applyFill="1" applyBorder="1" applyAlignment="1">
      <alignment horizontal="center" vertical="center" shrinkToFit="1"/>
    </xf>
    <xf numFmtId="0" fontId="37" fillId="0" borderId="64" xfId="3" applyNumberFormat="1" applyFont="1" applyFill="1" applyBorder="1" applyAlignment="1">
      <alignment horizontal="center" vertical="center" shrinkToFit="1"/>
    </xf>
    <xf numFmtId="0" fontId="34" fillId="0" borderId="68" xfId="3" applyNumberFormat="1" applyFont="1" applyFill="1" applyBorder="1" applyAlignment="1">
      <alignment horizontal="center" vertical="center" shrinkToFit="1"/>
    </xf>
    <xf numFmtId="0" fontId="34" fillId="0" borderId="49" xfId="3" applyNumberFormat="1" applyFont="1" applyFill="1" applyBorder="1" applyAlignment="1">
      <alignment horizontal="center" vertical="center" shrinkToFit="1"/>
    </xf>
    <xf numFmtId="0" fontId="34" fillId="0" borderId="69" xfId="3" applyNumberFormat="1" applyFont="1" applyFill="1" applyBorder="1" applyAlignment="1">
      <alignment horizontal="center" vertical="center" shrinkToFit="1"/>
    </xf>
    <xf numFmtId="0" fontId="34" fillId="0" borderId="0" xfId="3" applyNumberFormat="1" applyFont="1" applyFill="1" applyAlignment="1">
      <alignment horizontal="left" vertical="center" shrinkToFit="1"/>
    </xf>
    <xf numFmtId="0" fontId="37" fillId="0" borderId="0" xfId="3" applyNumberFormat="1" applyFont="1" applyFill="1" applyAlignment="1">
      <alignment horizontal="center" vertical="center" shrinkToFit="1"/>
    </xf>
    <xf numFmtId="0" fontId="34" fillId="3" borderId="40" xfId="3" applyNumberFormat="1" applyFont="1" applyFill="1" applyBorder="1" applyAlignment="1">
      <alignment horizontal="center" vertical="center" shrinkToFit="1"/>
    </xf>
    <xf numFmtId="0" fontId="34" fillId="3" borderId="6" xfId="3" applyNumberFormat="1" applyFont="1" applyFill="1" applyBorder="1" applyAlignment="1">
      <alignment horizontal="center" vertical="center" shrinkToFit="1"/>
    </xf>
    <xf numFmtId="38" fontId="37" fillId="0" borderId="6" xfId="4" applyFont="1" applyFill="1" applyBorder="1" applyAlignment="1">
      <alignment horizontal="center" vertical="center" shrinkToFit="1"/>
    </xf>
    <xf numFmtId="38" fontId="37" fillId="0" borderId="41" xfId="4" applyFont="1" applyFill="1" applyBorder="1" applyAlignment="1">
      <alignment horizontal="center" vertical="center" shrinkToFit="1"/>
    </xf>
    <xf numFmtId="0" fontId="37" fillId="0" borderId="45" xfId="3" applyNumberFormat="1" applyFont="1" applyFill="1" applyBorder="1" applyAlignment="1">
      <alignment horizontal="center" vertical="center" shrinkToFit="1"/>
    </xf>
    <xf numFmtId="0" fontId="37" fillId="0" borderId="61" xfId="3" applyNumberFormat="1" applyFont="1" applyFill="1" applyBorder="1" applyAlignment="1">
      <alignment horizontal="center" vertical="center" shrinkToFit="1"/>
    </xf>
    <xf numFmtId="38" fontId="34" fillId="4" borderId="46" xfId="4" applyFont="1" applyFill="1" applyBorder="1" applyAlignment="1">
      <alignment horizontal="center" vertical="center" shrinkToFit="1"/>
    </xf>
    <xf numFmtId="38" fontId="34" fillId="4" borderId="43" xfId="4" applyFont="1" applyFill="1" applyBorder="1" applyAlignment="1">
      <alignment horizontal="center" vertical="center" shrinkToFit="1"/>
    </xf>
    <xf numFmtId="38" fontId="34" fillId="4" borderId="1" xfId="4" applyFont="1" applyFill="1" applyBorder="1" applyAlignment="1">
      <alignment horizontal="center" vertical="center" wrapText="1" shrinkToFit="1"/>
    </xf>
    <xf numFmtId="38" fontId="34" fillId="4" borderId="3" xfId="3" applyNumberFormat="1" applyFont="1" applyFill="1" applyBorder="1" applyAlignment="1">
      <alignment horizontal="center" vertical="center" shrinkToFit="1"/>
    </xf>
    <xf numFmtId="38" fontId="34" fillId="4" borderId="59" xfId="3" applyNumberFormat="1" applyFont="1" applyFill="1" applyBorder="1" applyAlignment="1">
      <alignment horizontal="center" vertical="center" shrinkToFit="1"/>
    </xf>
    <xf numFmtId="38" fontId="34" fillId="4" borderId="13" xfId="4" applyFont="1" applyFill="1" applyBorder="1" applyAlignment="1">
      <alignment horizontal="center" vertical="center" shrinkToFit="1"/>
    </xf>
    <xf numFmtId="38" fontId="34" fillId="4" borderId="14" xfId="4" applyFont="1" applyFill="1" applyBorder="1" applyAlignment="1">
      <alignment horizontal="center" vertical="center" shrinkToFit="1"/>
    </xf>
    <xf numFmtId="0" fontId="37" fillId="0" borderId="48" xfId="3" applyNumberFormat="1" applyFont="1" applyFill="1" applyBorder="1" applyAlignment="1">
      <alignment horizontal="center" vertical="center" shrinkToFit="1"/>
    </xf>
    <xf numFmtId="0" fontId="37" fillId="0" borderId="53" xfId="3" applyNumberFormat="1" applyFont="1" applyFill="1" applyBorder="1" applyAlignment="1">
      <alignment horizontal="center" vertical="center" shrinkToFit="1"/>
    </xf>
    <xf numFmtId="0" fontId="34" fillId="4" borderId="41" xfId="3" applyNumberFormat="1" applyFont="1" applyFill="1" applyBorder="1" applyAlignment="1">
      <alignment horizontal="center" vertical="center" wrapText="1" shrinkToFit="1"/>
    </xf>
    <xf numFmtId="0" fontId="34" fillId="4" borderId="13" xfId="3" applyNumberFormat="1" applyFont="1" applyFill="1" applyBorder="1" applyAlignment="1">
      <alignment horizontal="center" vertical="center" wrapText="1" shrinkToFit="1"/>
    </xf>
    <xf numFmtId="0" fontId="34" fillId="4" borderId="14" xfId="3" applyNumberFormat="1" applyFont="1" applyFill="1" applyBorder="1" applyAlignment="1">
      <alignment horizontal="center" vertical="center" wrapText="1" shrinkToFit="1"/>
    </xf>
    <xf numFmtId="0" fontId="34" fillId="4" borderId="57" xfId="3" applyNumberFormat="1" applyFont="1" applyFill="1" applyBorder="1" applyAlignment="1">
      <alignment horizontal="center" vertical="center" shrinkToFit="1"/>
    </xf>
    <xf numFmtId="0" fontId="34" fillId="4" borderId="58" xfId="3" applyNumberFormat="1" applyFont="1" applyFill="1" applyBorder="1" applyAlignment="1">
      <alignment horizontal="center" vertical="center" shrinkToFit="1"/>
    </xf>
    <xf numFmtId="0" fontId="34" fillId="0" borderId="0" xfId="3" applyNumberFormat="1" applyFont="1" applyFill="1" applyAlignment="1">
      <alignment horizontal="center" vertical="center" shrinkToFit="1"/>
    </xf>
    <xf numFmtId="0" fontId="36" fillId="0" borderId="0" xfId="3" applyNumberFormat="1" applyFont="1" applyFill="1" applyAlignment="1">
      <alignment horizontal="center" vertical="center" shrinkToFit="1"/>
    </xf>
    <xf numFmtId="176" fontId="37" fillId="4" borderId="48" xfId="3" applyNumberFormat="1" applyFont="1" applyFill="1" applyBorder="1" applyAlignment="1">
      <alignment horizontal="center" vertical="center" shrinkToFit="1"/>
    </xf>
    <xf numFmtId="176" fontId="37" fillId="4" borderId="7" xfId="3" applyNumberFormat="1" applyFont="1" applyFill="1" applyBorder="1" applyAlignment="1">
      <alignment horizontal="center" vertical="center" shrinkToFit="1"/>
    </xf>
    <xf numFmtId="0" fontId="34" fillId="4" borderId="40" xfId="3" applyNumberFormat="1" applyFont="1" applyFill="1" applyBorder="1" applyAlignment="1">
      <alignment horizontal="center" vertical="center" shrinkToFit="1"/>
    </xf>
    <xf numFmtId="0" fontId="34" fillId="4" borderId="6" xfId="3" applyNumberFormat="1" applyFont="1" applyFill="1" applyBorder="1" applyAlignment="1">
      <alignment horizontal="center" vertical="center" shrinkToFit="1"/>
    </xf>
    <xf numFmtId="0" fontId="34" fillId="4" borderId="41" xfId="3" applyNumberFormat="1" applyFont="1" applyFill="1" applyBorder="1" applyAlignment="1">
      <alignment horizontal="center" vertical="center" shrinkToFit="1"/>
    </xf>
    <xf numFmtId="0" fontId="37" fillId="0" borderId="9" xfId="3" applyNumberFormat="1" applyFont="1" applyFill="1" applyBorder="1" applyAlignment="1">
      <alignment horizontal="center" vertical="center" shrinkToFit="1"/>
    </xf>
    <xf numFmtId="0" fontId="37" fillId="0" borderId="1" xfId="3" applyNumberFormat="1" applyFont="1" applyFill="1" applyBorder="1" applyAlignment="1">
      <alignment horizontal="center" vertical="center" shrinkToFit="1"/>
    </xf>
    <xf numFmtId="0" fontId="37" fillId="0" borderId="13" xfId="3" applyNumberFormat="1" applyFont="1" applyFill="1" applyBorder="1" applyAlignment="1">
      <alignment horizontal="center" vertical="center" shrinkToFit="1"/>
    </xf>
    <xf numFmtId="0" fontId="37" fillId="0" borderId="10" xfId="3" applyNumberFormat="1" applyFont="1" applyFill="1" applyBorder="1" applyAlignment="1">
      <alignment horizontal="center" vertical="center" shrinkToFit="1"/>
    </xf>
    <xf numFmtId="0" fontId="37" fillId="0" borderId="11" xfId="3" applyNumberFormat="1" applyFont="1" applyFill="1" applyBorder="1" applyAlignment="1">
      <alignment horizontal="center" vertical="center" shrinkToFit="1"/>
    </xf>
    <xf numFmtId="0" fontId="37" fillId="0" borderId="14" xfId="3" applyNumberFormat="1" applyFont="1" applyFill="1" applyBorder="1" applyAlignment="1">
      <alignment horizontal="center" vertical="center" shrinkToFit="1"/>
    </xf>
    <xf numFmtId="0" fontId="38" fillId="0" borderId="49" xfId="3" applyNumberFormat="1" applyFont="1" applyFill="1" applyBorder="1" applyAlignment="1">
      <alignment horizontal="left" vertical="center" shrinkToFit="1"/>
    </xf>
    <xf numFmtId="0" fontId="34" fillId="4" borderId="50" xfId="3" applyNumberFormat="1" applyFont="1" applyFill="1" applyBorder="1" applyAlignment="1">
      <alignment horizontal="center" vertical="center" shrinkToFit="1"/>
    </xf>
    <xf numFmtId="0" fontId="34" fillId="4" borderId="54" xfId="3" applyNumberFormat="1" applyFont="1" applyFill="1" applyBorder="1" applyAlignment="1">
      <alignment horizontal="center" vertical="center" shrinkToFit="1"/>
    </xf>
    <xf numFmtId="0" fontId="34" fillId="4" borderId="56" xfId="3" applyNumberFormat="1" applyFont="1" applyFill="1" applyBorder="1" applyAlignment="1">
      <alignment horizontal="center" vertical="center" shrinkToFit="1"/>
    </xf>
    <xf numFmtId="0" fontId="34" fillId="4" borderId="51" xfId="3" applyNumberFormat="1" applyFont="1" applyFill="1" applyBorder="1" applyAlignment="1">
      <alignment horizontal="center" vertical="center" shrinkToFit="1"/>
    </xf>
    <xf numFmtId="0" fontId="34" fillId="4" borderId="52" xfId="3" applyNumberFormat="1" applyFont="1" applyFill="1" applyBorder="1" applyAlignment="1">
      <alignment horizontal="center" vertical="center" shrinkToFit="1"/>
    </xf>
    <xf numFmtId="0" fontId="34" fillId="4" borderId="55" xfId="3" applyNumberFormat="1" applyFont="1" applyFill="1" applyBorder="1" applyAlignment="1">
      <alignment horizontal="center" vertical="center" shrinkToFit="1"/>
    </xf>
    <xf numFmtId="0" fontId="34" fillId="4" borderId="44" xfId="3" applyNumberFormat="1" applyFont="1" applyFill="1" applyBorder="1" applyAlignment="1">
      <alignment horizontal="center" vertical="center" shrinkToFit="1"/>
    </xf>
    <xf numFmtId="0" fontId="34" fillId="4" borderId="13" xfId="3" applyNumberFormat="1" applyFont="1" applyFill="1" applyBorder="1" applyAlignment="1">
      <alignment horizontal="center" vertical="center" shrinkToFit="1"/>
    </xf>
    <xf numFmtId="0" fontId="34" fillId="4" borderId="14" xfId="3" applyNumberFormat="1" applyFont="1" applyFill="1" applyBorder="1" applyAlignment="1">
      <alignment horizontal="center" vertical="center" shrinkToFit="1"/>
    </xf>
    <xf numFmtId="0" fontId="34" fillId="4" borderId="40" xfId="3" applyNumberFormat="1" applyFont="1" applyFill="1" applyBorder="1" applyAlignment="1">
      <alignment horizontal="center" vertical="center" wrapText="1" shrinkToFit="1"/>
    </xf>
    <xf numFmtId="0" fontId="34" fillId="4" borderId="9" xfId="3" applyNumberFormat="1" applyFont="1" applyFill="1" applyBorder="1" applyAlignment="1">
      <alignment horizontal="center" vertical="center" shrinkToFit="1"/>
    </xf>
    <xf numFmtId="0" fontId="34" fillId="4" borderId="1" xfId="3" applyNumberFormat="1" applyFont="1" applyFill="1" applyBorder="1" applyAlignment="1">
      <alignment horizontal="center" vertical="center" shrinkToFit="1"/>
    </xf>
    <xf numFmtId="0" fontId="34" fillId="4" borderId="5" xfId="3" applyNumberFormat="1" applyFont="1" applyFill="1" applyBorder="1" applyAlignment="1">
      <alignment horizontal="center" vertical="center" wrapText="1" shrinkToFit="1"/>
    </xf>
    <xf numFmtId="0" fontId="34" fillId="4" borderId="15" xfId="3" applyNumberFormat="1" applyFont="1" applyFill="1" applyBorder="1" applyAlignment="1">
      <alignment horizontal="center" vertical="center" shrinkToFit="1"/>
    </xf>
    <xf numFmtId="0" fontId="34" fillId="4" borderId="59" xfId="3" applyNumberFormat="1" applyFont="1" applyFill="1" applyBorder="1" applyAlignment="1">
      <alignment horizontal="center" vertical="center" shrinkToFit="1"/>
    </xf>
    <xf numFmtId="0" fontId="34" fillId="4" borderId="48" xfId="3" applyNumberFormat="1" applyFont="1" applyFill="1" applyBorder="1" applyAlignment="1">
      <alignment horizontal="center" vertical="center" shrinkToFit="1"/>
    </xf>
    <xf numFmtId="0" fontId="34" fillId="4" borderId="7" xfId="3" applyNumberFormat="1" applyFont="1" applyFill="1" applyBorder="1" applyAlignment="1">
      <alignment horizontal="center" vertical="center" shrinkToFit="1"/>
    </xf>
    <xf numFmtId="0" fontId="34" fillId="4" borderId="53" xfId="3" applyNumberFormat="1" applyFont="1" applyFill="1" applyBorder="1" applyAlignment="1">
      <alignment horizontal="center" vertical="center" shrinkToFit="1"/>
    </xf>
    <xf numFmtId="0" fontId="34" fillId="4" borderId="9" xfId="3" applyNumberFormat="1" applyFont="1" applyFill="1" applyBorder="1" applyAlignment="1">
      <alignment horizontal="center" vertical="center" wrapText="1" shrinkToFit="1"/>
    </xf>
    <xf numFmtId="0" fontId="34" fillId="4" borderId="1" xfId="3" applyNumberFormat="1" applyFont="1" applyFill="1" applyBorder="1" applyAlignment="1">
      <alignment horizontal="center" vertical="center" wrapText="1" shrinkToFit="1"/>
    </xf>
  </cellXfs>
  <cellStyles count="5">
    <cellStyle name="桁区切り" xfId="2" builtinId="6"/>
    <cellStyle name="桁区切り 2" xfId="4"/>
    <cellStyle name="標準" xfId="0" builtinId="0"/>
    <cellStyle name="標準 2" xfId="1"/>
    <cellStyle name="標準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28575</xdr:colOff>
      <xdr:row>37</xdr:row>
      <xdr:rowOff>28575</xdr:rowOff>
    </xdr:from>
    <xdr:to>
      <xdr:col>17</xdr:col>
      <xdr:colOff>19050</xdr:colOff>
      <xdr:row>37</xdr:row>
      <xdr:rowOff>209550</xdr:rowOff>
    </xdr:to>
    <xdr:sp macro="" textlink="">
      <xdr:nvSpPr>
        <xdr:cNvPr id="2" name="楕円 1"/>
        <xdr:cNvSpPr/>
      </xdr:nvSpPr>
      <xdr:spPr>
        <a:xfrm>
          <a:off x="1266825" y="8553450"/>
          <a:ext cx="371475" cy="1809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42</xdr:col>
      <xdr:colOff>57150</xdr:colOff>
      <xdr:row>34</xdr:row>
      <xdr:rowOff>123825</xdr:rowOff>
    </xdr:from>
    <xdr:to>
      <xdr:col>57</xdr:col>
      <xdr:colOff>66675</xdr:colOff>
      <xdr:row>35</xdr:row>
      <xdr:rowOff>190500</xdr:rowOff>
    </xdr:to>
    <xdr:sp macro="" textlink="">
      <xdr:nvSpPr>
        <xdr:cNvPr id="3" name="四角形吹き出し 2"/>
        <xdr:cNvSpPr/>
      </xdr:nvSpPr>
      <xdr:spPr>
        <a:xfrm>
          <a:off x="4057650" y="7934325"/>
          <a:ext cx="1438275" cy="304800"/>
        </a:xfrm>
        <a:prstGeom prst="wedgeRectCallout">
          <a:avLst>
            <a:gd name="adj1" fmla="val -20833"/>
            <a:gd name="adj2" fmla="val 93750"/>
          </a:avLst>
        </a:prstGeom>
        <a:ln w="1905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800">
              <a:solidFill>
                <a:sysClr val="windowText" lastClr="000000"/>
              </a:solidFill>
            </a:rPr>
            <a:t>いずれかにかをチェック</a:t>
          </a:r>
        </a:p>
      </xdr:txBody>
    </xdr:sp>
    <xdr:clientData/>
  </xdr:twoCellAnchor>
  <xdr:twoCellAnchor>
    <xdr:from>
      <xdr:col>31</xdr:col>
      <xdr:colOff>66675</xdr:colOff>
      <xdr:row>37</xdr:row>
      <xdr:rowOff>47625</xdr:rowOff>
    </xdr:from>
    <xdr:to>
      <xdr:col>35</xdr:col>
      <xdr:colOff>57150</xdr:colOff>
      <xdr:row>37</xdr:row>
      <xdr:rowOff>228600</xdr:rowOff>
    </xdr:to>
    <xdr:sp macro="" textlink="">
      <xdr:nvSpPr>
        <xdr:cNvPr id="4" name="楕円 3"/>
        <xdr:cNvSpPr/>
      </xdr:nvSpPr>
      <xdr:spPr>
        <a:xfrm>
          <a:off x="3019425" y="8572500"/>
          <a:ext cx="371475" cy="1809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40</xdr:col>
      <xdr:colOff>95249</xdr:colOff>
      <xdr:row>0</xdr:row>
      <xdr:rowOff>19050</xdr:rowOff>
    </xdr:from>
    <xdr:to>
      <xdr:col>48</xdr:col>
      <xdr:colOff>76200</xdr:colOff>
      <xdr:row>1</xdr:row>
      <xdr:rowOff>9525</xdr:rowOff>
    </xdr:to>
    <xdr:sp macro="" textlink="">
      <xdr:nvSpPr>
        <xdr:cNvPr id="5" name="四角形吹き出し 4"/>
        <xdr:cNvSpPr/>
      </xdr:nvSpPr>
      <xdr:spPr>
        <a:xfrm>
          <a:off x="3905249" y="19050"/>
          <a:ext cx="742951" cy="228600"/>
        </a:xfrm>
        <a:prstGeom prst="wedgeRectCallout">
          <a:avLst>
            <a:gd name="adj1" fmla="val 87500"/>
            <a:gd name="adj2" fmla="val 45924"/>
          </a:avLst>
        </a:prstGeom>
        <a:ln w="1905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800">
              <a:solidFill>
                <a:sysClr val="windowText" lastClr="000000"/>
              </a:solidFill>
            </a:rPr>
            <a:t>日付は空欄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15</xdr:row>
      <xdr:rowOff>0</xdr:rowOff>
    </xdr:from>
    <xdr:to>
      <xdr:col>4</xdr:col>
      <xdr:colOff>914400</xdr:colOff>
      <xdr:row>18</xdr:row>
      <xdr:rowOff>247650</xdr:rowOff>
    </xdr:to>
    <xdr:sp macro="" textlink="">
      <xdr:nvSpPr>
        <xdr:cNvPr id="2" name="四角形吹き出し 1"/>
        <xdr:cNvSpPr/>
      </xdr:nvSpPr>
      <xdr:spPr>
        <a:xfrm>
          <a:off x="3657600" y="4600575"/>
          <a:ext cx="914400" cy="1047750"/>
        </a:xfrm>
        <a:prstGeom prst="wedgeRectCallout">
          <a:avLst>
            <a:gd name="adj1" fmla="val 42708"/>
            <a:gd name="adj2" fmla="val -81546"/>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800">
              <a:solidFill>
                <a:sysClr val="windowText" lastClr="000000"/>
              </a:solidFill>
            </a:rPr>
            <a:t>入園料を含める人（入園年度）と含められない人がいる場合は注意</a:t>
          </a:r>
        </a:p>
      </xdr:txBody>
    </xdr:sp>
    <xdr:clientData/>
  </xdr:twoCellAnchor>
  <xdr:twoCellAnchor>
    <xdr:from>
      <xdr:col>2</xdr:col>
      <xdr:colOff>895350</xdr:colOff>
      <xdr:row>22</xdr:row>
      <xdr:rowOff>142875</xdr:rowOff>
    </xdr:from>
    <xdr:to>
      <xdr:col>4</xdr:col>
      <xdr:colOff>485774</xdr:colOff>
      <xdr:row>23</xdr:row>
      <xdr:rowOff>228601</xdr:rowOff>
    </xdr:to>
    <xdr:sp macro="" textlink="">
      <xdr:nvSpPr>
        <xdr:cNvPr id="3" name="四角形吹き出し 2"/>
        <xdr:cNvSpPr/>
      </xdr:nvSpPr>
      <xdr:spPr>
        <a:xfrm>
          <a:off x="2238375" y="5810250"/>
          <a:ext cx="1904999" cy="352426"/>
        </a:xfrm>
        <a:prstGeom prst="wedgeRectCallout">
          <a:avLst>
            <a:gd name="adj1" fmla="val -61792"/>
            <a:gd name="adj2" fmla="val -71546"/>
          </a:avLst>
        </a:prstGeom>
        <a:ln w="1905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800">
              <a:solidFill>
                <a:sysClr val="windowText" lastClr="000000"/>
              </a:solidFill>
            </a:rPr>
            <a:t>列が足りないので追加してください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43</xdr:col>
      <xdr:colOff>49696</xdr:colOff>
      <xdr:row>1</xdr:row>
      <xdr:rowOff>182217</xdr:rowOff>
    </xdr:from>
    <xdr:to>
      <xdr:col>50</xdr:col>
      <xdr:colOff>53009</xdr:colOff>
      <xdr:row>2</xdr:row>
      <xdr:rowOff>161097</xdr:rowOff>
    </xdr:to>
    <xdr:sp macro="" textlink="">
      <xdr:nvSpPr>
        <xdr:cNvPr id="2" name="四角形吹き出し 1"/>
        <xdr:cNvSpPr/>
      </xdr:nvSpPr>
      <xdr:spPr>
        <a:xfrm>
          <a:off x="4323522" y="422413"/>
          <a:ext cx="699052" cy="219075"/>
        </a:xfrm>
        <a:prstGeom prst="wedgeRectCallout">
          <a:avLst>
            <a:gd name="adj1" fmla="val 101993"/>
            <a:gd name="adj2" fmla="val -29691"/>
          </a:avLst>
        </a:prstGeom>
        <a:ln w="1905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800">
              <a:solidFill>
                <a:sysClr val="windowText" lastClr="000000"/>
              </a:solidFill>
            </a:rPr>
            <a:t>日付は空欄</a:t>
          </a:r>
        </a:p>
      </xdr:txBody>
    </xdr:sp>
    <xdr:clientData/>
  </xdr:twoCellAnchor>
  <xdr:twoCellAnchor>
    <xdr:from>
      <xdr:col>33</xdr:col>
      <xdr:colOff>57981</xdr:colOff>
      <xdr:row>21</xdr:row>
      <xdr:rowOff>82828</xdr:rowOff>
    </xdr:from>
    <xdr:to>
      <xdr:col>53</xdr:col>
      <xdr:colOff>24851</xdr:colOff>
      <xdr:row>21</xdr:row>
      <xdr:rowOff>356154</xdr:rowOff>
    </xdr:to>
    <xdr:sp macro="" textlink="">
      <xdr:nvSpPr>
        <xdr:cNvPr id="3" name="四角形吹き出し 2"/>
        <xdr:cNvSpPr/>
      </xdr:nvSpPr>
      <xdr:spPr>
        <a:xfrm>
          <a:off x="3337894" y="6195393"/>
          <a:ext cx="1954696" cy="273326"/>
        </a:xfrm>
        <a:prstGeom prst="wedgeRectCallout">
          <a:avLst>
            <a:gd name="adj1" fmla="val 53216"/>
            <a:gd name="adj2" fmla="val -18020"/>
          </a:avLst>
        </a:prstGeom>
        <a:ln w="1905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800">
              <a:solidFill>
                <a:sysClr val="windowText" lastClr="000000"/>
              </a:solidFill>
            </a:rPr>
            <a:t>受領済額</a:t>
          </a:r>
          <a:r>
            <a:rPr kumimoji="1" lang="en-US" altLang="ja-JP" sz="800">
              <a:solidFill>
                <a:sysClr val="windowText" lastClr="000000"/>
              </a:solidFill>
            </a:rPr>
            <a:t>&gt;</a:t>
          </a:r>
          <a:r>
            <a:rPr kumimoji="1" lang="ja-JP" altLang="en-US" sz="800">
              <a:solidFill>
                <a:sysClr val="windowText" lastClr="000000"/>
              </a:solidFill>
            </a:rPr>
            <a:t>実績報告額の場合記入</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28575</xdr:colOff>
      <xdr:row>37</xdr:row>
      <xdr:rowOff>28575</xdr:rowOff>
    </xdr:from>
    <xdr:to>
      <xdr:col>17</xdr:col>
      <xdr:colOff>19050</xdr:colOff>
      <xdr:row>37</xdr:row>
      <xdr:rowOff>209550</xdr:rowOff>
    </xdr:to>
    <xdr:sp macro="" textlink="">
      <xdr:nvSpPr>
        <xdr:cNvPr id="2" name="楕円 1"/>
        <xdr:cNvSpPr/>
      </xdr:nvSpPr>
      <xdr:spPr>
        <a:xfrm>
          <a:off x="8943975" y="6372225"/>
          <a:ext cx="2733675" cy="1428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42</xdr:col>
      <xdr:colOff>57150</xdr:colOff>
      <xdr:row>34</xdr:row>
      <xdr:rowOff>123825</xdr:rowOff>
    </xdr:from>
    <xdr:to>
      <xdr:col>57</xdr:col>
      <xdr:colOff>66675</xdr:colOff>
      <xdr:row>35</xdr:row>
      <xdr:rowOff>190500</xdr:rowOff>
    </xdr:to>
    <xdr:sp macro="" textlink="">
      <xdr:nvSpPr>
        <xdr:cNvPr id="3" name="四角形吹き出し 2"/>
        <xdr:cNvSpPr/>
      </xdr:nvSpPr>
      <xdr:spPr>
        <a:xfrm>
          <a:off x="28860750" y="5953125"/>
          <a:ext cx="10296525" cy="219075"/>
        </a:xfrm>
        <a:prstGeom prst="wedgeRectCallout">
          <a:avLst>
            <a:gd name="adj1" fmla="val -20833"/>
            <a:gd name="adj2" fmla="val 93750"/>
          </a:avLst>
        </a:prstGeom>
        <a:ln w="1905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800">
              <a:solidFill>
                <a:sysClr val="windowText" lastClr="000000"/>
              </a:solidFill>
            </a:rPr>
            <a:t>いずれかにかをチェック</a:t>
          </a:r>
        </a:p>
      </xdr:txBody>
    </xdr:sp>
    <xdr:clientData/>
  </xdr:twoCellAnchor>
  <xdr:twoCellAnchor>
    <xdr:from>
      <xdr:col>31</xdr:col>
      <xdr:colOff>66675</xdr:colOff>
      <xdr:row>37</xdr:row>
      <xdr:rowOff>47625</xdr:rowOff>
    </xdr:from>
    <xdr:to>
      <xdr:col>35</xdr:col>
      <xdr:colOff>57150</xdr:colOff>
      <xdr:row>37</xdr:row>
      <xdr:rowOff>228600</xdr:rowOff>
    </xdr:to>
    <xdr:sp macro="" textlink="">
      <xdr:nvSpPr>
        <xdr:cNvPr id="4" name="楕円 3"/>
        <xdr:cNvSpPr/>
      </xdr:nvSpPr>
      <xdr:spPr>
        <a:xfrm>
          <a:off x="21326475" y="6391275"/>
          <a:ext cx="2733675" cy="12382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40</xdr:col>
      <xdr:colOff>95249</xdr:colOff>
      <xdr:row>0</xdr:row>
      <xdr:rowOff>19050</xdr:rowOff>
    </xdr:from>
    <xdr:to>
      <xdr:col>48</xdr:col>
      <xdr:colOff>76200</xdr:colOff>
      <xdr:row>1</xdr:row>
      <xdr:rowOff>9525</xdr:rowOff>
    </xdr:to>
    <xdr:sp macro="" textlink="">
      <xdr:nvSpPr>
        <xdr:cNvPr id="5" name="四角形吹き出し 4"/>
        <xdr:cNvSpPr/>
      </xdr:nvSpPr>
      <xdr:spPr>
        <a:xfrm>
          <a:off x="27527249" y="19050"/>
          <a:ext cx="5467351" cy="161925"/>
        </a:xfrm>
        <a:prstGeom prst="wedgeRectCallout">
          <a:avLst>
            <a:gd name="adj1" fmla="val 87500"/>
            <a:gd name="adj2" fmla="val 45924"/>
          </a:avLst>
        </a:prstGeom>
        <a:ln w="1905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800">
              <a:solidFill>
                <a:sysClr val="windowText" lastClr="000000"/>
              </a:solidFill>
            </a:rPr>
            <a:t>日付は空欄</a:t>
          </a:r>
        </a:p>
      </xdr:txBody>
    </xdr:sp>
    <xdr:clientData/>
  </xdr:twoCellAnchor>
  <xdr:twoCellAnchor>
    <xdr:from>
      <xdr:col>45</xdr:col>
      <xdr:colOff>38101</xdr:colOff>
      <xdr:row>25</xdr:row>
      <xdr:rowOff>66675</xdr:rowOff>
    </xdr:from>
    <xdr:to>
      <xdr:col>62</xdr:col>
      <xdr:colOff>47625</xdr:colOff>
      <xdr:row>26</xdr:row>
      <xdr:rowOff>133350</xdr:rowOff>
    </xdr:to>
    <xdr:sp macro="" textlink="">
      <xdr:nvSpPr>
        <xdr:cNvPr id="6" name="四角形吹き出し 5"/>
        <xdr:cNvSpPr/>
      </xdr:nvSpPr>
      <xdr:spPr>
        <a:xfrm>
          <a:off x="30899101" y="4352925"/>
          <a:ext cx="11668124" cy="238125"/>
        </a:xfrm>
        <a:prstGeom prst="wedgeRectCallout">
          <a:avLst>
            <a:gd name="adj1" fmla="val -20833"/>
            <a:gd name="adj2" fmla="val 93750"/>
          </a:avLst>
        </a:prstGeom>
        <a:ln w="1905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en-US" altLang="ja-JP" sz="800">
              <a:solidFill>
                <a:sysClr val="windowText" lastClr="000000"/>
              </a:solidFill>
            </a:rPr>
            <a:t>3</a:t>
          </a:r>
          <a:r>
            <a:rPr kumimoji="1" lang="ja-JP" altLang="en-US" sz="800">
              <a:solidFill>
                <a:sysClr val="windowText" lastClr="000000"/>
              </a:solidFill>
            </a:rPr>
            <a:t>か月分の合計請求金額を入力</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167"/>
  <sheetViews>
    <sheetView view="pageBreakPreview" zoomScaleNormal="100" zoomScaleSheetLayoutView="100" workbookViewId="0">
      <selection activeCell="AS26" sqref="AS26:BI31"/>
    </sheetView>
  </sheetViews>
  <sheetFormatPr defaultColWidth="9" defaultRowHeight="14.25"/>
  <cols>
    <col min="1" max="68" width="1.25" style="10" customWidth="1"/>
    <col min="69" max="69" width="9" style="10"/>
    <col min="70" max="121" width="2.625" style="10" customWidth="1"/>
    <col min="122" max="16384" width="9" style="10"/>
  </cols>
  <sheetData>
    <row r="1" spans="1:68" ht="18.75" customHeight="1">
      <c r="A1" s="9"/>
      <c r="U1" s="123" t="s">
        <v>54</v>
      </c>
      <c r="V1" s="123"/>
      <c r="W1" s="123"/>
      <c r="X1" s="123"/>
      <c r="Y1" s="123"/>
      <c r="Z1" s="123"/>
      <c r="AA1" s="123"/>
      <c r="AB1" s="123"/>
      <c r="AC1" s="123"/>
      <c r="AD1" s="123"/>
      <c r="AE1" s="123"/>
      <c r="AF1" s="123"/>
      <c r="AG1" s="123"/>
      <c r="AH1" s="123"/>
      <c r="AI1" s="123"/>
      <c r="AJ1" s="123"/>
      <c r="AK1" s="123"/>
      <c r="AL1" s="123"/>
      <c r="AM1" s="123"/>
      <c r="AN1" s="123"/>
      <c r="AO1" s="123"/>
      <c r="AP1" s="123"/>
      <c r="AQ1" s="123"/>
      <c r="AR1" s="123"/>
      <c r="AS1" s="123"/>
      <c r="AT1" s="123"/>
    </row>
    <row r="2" spans="1:68" ht="18.75" customHeight="1">
      <c r="W2" s="11"/>
      <c r="X2" s="11"/>
      <c r="Y2" s="11"/>
      <c r="Z2" s="11"/>
      <c r="AA2" s="11"/>
      <c r="AB2" s="11"/>
      <c r="AC2" s="11"/>
      <c r="AD2" s="11"/>
      <c r="AE2" s="11"/>
      <c r="AF2" s="11"/>
      <c r="AG2" s="11"/>
      <c r="AH2" s="11"/>
      <c r="AI2" s="11"/>
      <c r="AJ2" s="11"/>
      <c r="AK2" s="11"/>
      <c r="AL2" s="11"/>
      <c r="AM2" s="11"/>
      <c r="AN2" s="11"/>
      <c r="AO2" s="11"/>
      <c r="AP2" s="11"/>
      <c r="AQ2" s="11"/>
      <c r="AR2" s="11"/>
      <c r="AS2" s="11"/>
      <c r="AW2" s="124" t="s">
        <v>13</v>
      </c>
      <c r="AX2" s="124"/>
      <c r="AY2" s="124"/>
      <c r="AZ2" s="124"/>
      <c r="BA2" s="124"/>
      <c r="BB2" s="125" t="s">
        <v>120</v>
      </c>
      <c r="BC2" s="125"/>
      <c r="BD2" s="125"/>
      <c r="BE2" s="125"/>
      <c r="BF2" s="125"/>
      <c r="BG2" s="125"/>
      <c r="BH2" s="125"/>
      <c r="BI2" s="125"/>
      <c r="BJ2" s="125"/>
      <c r="BK2" s="125"/>
      <c r="BL2" s="125"/>
      <c r="BM2" s="125"/>
      <c r="BN2" s="125"/>
      <c r="BO2" s="125"/>
      <c r="BP2" s="125"/>
    </row>
    <row r="3" spans="1:68" ht="18.75" customHeight="1">
      <c r="B3" s="12" t="s">
        <v>41</v>
      </c>
    </row>
    <row r="4" spans="1:68" ht="18.75" customHeight="1">
      <c r="B4" s="12"/>
      <c r="AK4" s="12" t="s">
        <v>34</v>
      </c>
      <c r="AL4" s="12"/>
      <c r="AM4" s="12"/>
      <c r="AN4" s="12"/>
      <c r="AO4" s="12"/>
      <c r="AP4" s="12"/>
      <c r="AQ4" s="12"/>
      <c r="AR4" s="12"/>
      <c r="AS4" s="48" t="s">
        <v>59</v>
      </c>
      <c r="AT4" s="48"/>
      <c r="AU4" s="12"/>
      <c r="AV4" s="12"/>
      <c r="AW4" s="12"/>
      <c r="AX4" s="12"/>
      <c r="AY4" s="12"/>
      <c r="AZ4" s="12"/>
      <c r="BA4" s="12"/>
      <c r="BB4" s="12"/>
      <c r="BC4" s="12"/>
      <c r="BD4" s="12"/>
      <c r="BE4" s="12"/>
      <c r="BF4" s="12"/>
      <c r="BG4" s="12"/>
      <c r="BH4" s="12"/>
      <c r="BI4" s="12"/>
      <c r="BJ4" s="12"/>
      <c r="BK4" s="12"/>
      <c r="BL4" s="12"/>
      <c r="BM4" s="12"/>
      <c r="BN4" s="12"/>
    </row>
    <row r="5" spans="1:68" ht="18.75" customHeight="1">
      <c r="B5" s="12"/>
      <c r="AK5" s="12" t="s">
        <v>35</v>
      </c>
      <c r="AL5" s="12"/>
      <c r="AM5" s="12"/>
      <c r="AN5" s="12"/>
      <c r="AO5" s="12"/>
      <c r="AP5" s="12"/>
      <c r="AQ5" s="12"/>
      <c r="AR5" s="12"/>
      <c r="AS5" s="48" t="s">
        <v>64</v>
      </c>
      <c r="AT5" s="48"/>
      <c r="AU5" s="12"/>
      <c r="AV5" s="12"/>
      <c r="AW5" s="12"/>
      <c r="AX5" s="12"/>
      <c r="AY5" s="12"/>
      <c r="AZ5" s="12"/>
      <c r="BA5" s="12"/>
      <c r="BB5" s="12"/>
      <c r="BC5" s="12"/>
      <c r="BD5" s="12"/>
      <c r="BE5" s="12"/>
      <c r="BF5" s="12"/>
      <c r="BG5" s="12"/>
      <c r="BH5" s="12"/>
      <c r="BI5" s="12"/>
      <c r="BJ5" s="12"/>
      <c r="BK5" s="12"/>
      <c r="BL5" s="12"/>
      <c r="BM5" s="12"/>
      <c r="BN5" s="12"/>
    </row>
    <row r="6" spans="1:68" ht="18.75" customHeight="1">
      <c r="B6" s="12"/>
      <c r="AK6" s="12" t="s">
        <v>36</v>
      </c>
      <c r="AL6" s="12"/>
      <c r="AM6" s="12"/>
      <c r="AN6" s="12"/>
      <c r="AO6" s="12"/>
      <c r="AP6" s="12"/>
      <c r="AQ6" s="12"/>
      <c r="AR6" s="12"/>
      <c r="AS6" s="48" t="s">
        <v>121</v>
      </c>
      <c r="AT6" s="48"/>
      <c r="AU6" s="12"/>
      <c r="AV6" s="12"/>
      <c r="AW6" s="12"/>
      <c r="AX6" s="12"/>
      <c r="AY6" s="12"/>
      <c r="AZ6" s="12"/>
      <c r="BA6" s="12"/>
      <c r="BB6" s="12"/>
      <c r="BC6" s="12"/>
      <c r="BD6" s="12"/>
      <c r="BE6" s="12"/>
      <c r="BF6" s="12"/>
      <c r="BG6" s="12"/>
      <c r="BH6" s="12"/>
      <c r="BI6" s="12"/>
      <c r="BJ6" s="12"/>
      <c r="BK6" s="48"/>
      <c r="BL6" s="12"/>
      <c r="BM6" s="12"/>
      <c r="BN6" s="12"/>
    </row>
    <row r="7" spans="1:68" ht="18.75" customHeight="1">
      <c r="B7" s="12"/>
      <c r="AK7" s="12" t="s">
        <v>37</v>
      </c>
      <c r="AL7" s="12"/>
      <c r="AM7" s="12"/>
      <c r="AN7" s="12"/>
      <c r="AO7" s="12"/>
      <c r="AP7" s="12"/>
      <c r="AQ7" s="12"/>
      <c r="AR7" s="12"/>
      <c r="AS7" s="48" t="s">
        <v>60</v>
      </c>
      <c r="AT7" s="48"/>
      <c r="AU7" s="12"/>
      <c r="AV7" s="12"/>
      <c r="AW7" s="12"/>
      <c r="AX7" s="12"/>
      <c r="AY7" s="12"/>
      <c r="AZ7" s="12"/>
      <c r="BA7" s="12"/>
      <c r="BB7" s="12"/>
      <c r="BC7" s="12"/>
      <c r="BD7" s="12"/>
      <c r="BE7" s="12"/>
      <c r="BF7" s="12"/>
      <c r="BG7" s="12"/>
      <c r="BH7" s="12"/>
      <c r="BI7" s="12"/>
      <c r="BJ7" s="12"/>
      <c r="BK7" s="12"/>
      <c r="BL7" s="12"/>
      <c r="BM7" s="12"/>
      <c r="BN7" s="12"/>
    </row>
    <row r="8" spans="1:68" ht="18.75" customHeight="1">
      <c r="B8" s="12"/>
    </row>
    <row r="9" spans="1:68" ht="32.25" customHeight="1">
      <c r="A9" s="126" t="s">
        <v>47</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row>
    <row r="10" spans="1:68" s="38" customFormat="1" ht="18.75" customHeight="1">
      <c r="A10" s="126" t="s">
        <v>46</v>
      </c>
      <c r="B10" s="126"/>
      <c r="C10" s="126"/>
      <c r="D10" s="126"/>
      <c r="E10" s="126"/>
      <c r="F10" s="126"/>
      <c r="G10" s="126"/>
      <c r="H10" s="126"/>
      <c r="I10" s="126"/>
      <c r="J10" s="126"/>
      <c r="K10" s="126"/>
      <c r="L10" s="126"/>
      <c r="M10" s="126"/>
      <c r="N10" s="126"/>
      <c r="O10" s="126"/>
      <c r="P10" s="126"/>
      <c r="Q10" s="126"/>
      <c r="R10" s="126"/>
      <c r="S10" s="126"/>
      <c r="T10" s="126"/>
      <c r="U10" s="126"/>
      <c r="V10" s="126"/>
      <c r="W10" s="126"/>
      <c r="X10" s="126"/>
      <c r="Y10" s="126"/>
      <c r="Z10" s="126"/>
      <c r="AA10" s="126"/>
      <c r="AB10" s="126"/>
      <c r="AC10" s="126"/>
      <c r="AD10" s="126"/>
      <c r="AE10" s="126"/>
      <c r="AF10" s="126"/>
      <c r="AG10" s="126"/>
      <c r="AH10" s="126"/>
      <c r="AI10" s="126"/>
      <c r="AJ10" s="126"/>
      <c r="AK10" s="126"/>
      <c r="AL10" s="126"/>
      <c r="AM10" s="126"/>
      <c r="AN10" s="126"/>
      <c r="AO10" s="126"/>
      <c r="AP10" s="126"/>
      <c r="AQ10" s="126"/>
      <c r="AR10" s="126"/>
      <c r="AS10" s="126"/>
      <c r="AT10" s="126"/>
      <c r="AU10" s="126"/>
      <c r="AV10" s="126"/>
      <c r="AW10" s="126"/>
      <c r="AX10" s="126"/>
      <c r="AY10" s="126"/>
      <c r="AZ10" s="126"/>
      <c r="BA10" s="126"/>
      <c r="BB10" s="126"/>
      <c r="BC10" s="126"/>
      <c r="BD10" s="126"/>
      <c r="BE10" s="126"/>
      <c r="BF10" s="126"/>
      <c r="BG10" s="126"/>
      <c r="BH10" s="126"/>
      <c r="BI10" s="126"/>
      <c r="BJ10" s="126"/>
      <c r="BK10" s="126"/>
      <c r="BL10" s="126"/>
      <c r="BM10" s="126"/>
      <c r="BN10" s="126"/>
      <c r="BO10" s="126"/>
    </row>
    <row r="11" spans="1:68" s="38" customFormat="1" ht="18.75" customHeight="1">
      <c r="A11" s="13"/>
      <c r="B11" s="13"/>
      <c r="C11" s="13"/>
      <c r="D11" s="13"/>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row>
    <row r="12" spans="1:68" s="12" customFormat="1" ht="18.75" customHeight="1">
      <c r="A12" s="128" t="s">
        <v>132</v>
      </c>
      <c r="B12" s="128"/>
      <c r="C12" s="128"/>
      <c r="D12" s="128"/>
      <c r="E12" s="128"/>
      <c r="F12" s="128"/>
      <c r="G12" s="128"/>
      <c r="H12" s="128"/>
      <c r="I12" s="128"/>
      <c r="J12" s="128"/>
      <c r="K12" s="128"/>
      <c r="L12" s="128"/>
      <c r="M12" s="128"/>
      <c r="N12" s="128"/>
      <c r="O12" s="128"/>
      <c r="P12" s="128"/>
      <c r="Q12" s="128"/>
      <c r="R12" s="128"/>
      <c r="S12" s="128"/>
      <c r="T12" s="128"/>
      <c r="U12" s="128"/>
      <c r="V12" s="128"/>
      <c r="W12" s="128"/>
      <c r="X12" s="128"/>
      <c r="Y12" s="128"/>
      <c r="Z12" s="128"/>
      <c r="AA12" s="128"/>
      <c r="AB12" s="128"/>
      <c r="AC12" s="128"/>
      <c r="AD12" s="128"/>
      <c r="AE12" s="128"/>
      <c r="AF12" s="128"/>
      <c r="AG12" s="128"/>
      <c r="AH12" s="128"/>
      <c r="AI12" s="128"/>
      <c r="AJ12" s="128"/>
      <c r="AK12" s="128"/>
      <c r="AL12" s="128"/>
      <c r="AM12" s="128"/>
      <c r="AN12" s="128"/>
      <c r="AO12" s="128"/>
      <c r="AP12" s="128"/>
      <c r="AQ12" s="128"/>
      <c r="AR12" s="128"/>
      <c r="AS12" s="128"/>
      <c r="AT12" s="128"/>
      <c r="AU12" s="128"/>
      <c r="AV12" s="128"/>
      <c r="AW12" s="128"/>
      <c r="AX12" s="128"/>
      <c r="AY12" s="128"/>
      <c r="AZ12" s="128"/>
      <c r="BA12" s="128"/>
      <c r="BB12" s="128"/>
      <c r="BC12" s="128"/>
      <c r="BD12" s="128"/>
      <c r="BE12" s="128"/>
      <c r="BF12" s="128"/>
      <c r="BG12" s="128"/>
      <c r="BH12" s="128"/>
      <c r="BI12" s="128"/>
      <c r="BJ12" s="128"/>
      <c r="BK12" s="128"/>
      <c r="BL12" s="128"/>
      <c r="BM12" s="128"/>
      <c r="BN12" s="128"/>
      <c r="BO12" s="128"/>
      <c r="BP12" s="128"/>
    </row>
    <row r="13" spans="1:68" s="12" customFormat="1" ht="18.75" customHeight="1">
      <c r="A13" s="127" t="s">
        <v>14</v>
      </c>
      <c r="B13" s="127"/>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c r="AP13" s="127"/>
      <c r="AQ13" s="127"/>
      <c r="AR13" s="127"/>
      <c r="AS13" s="127"/>
      <c r="AT13" s="127"/>
      <c r="AU13" s="127"/>
      <c r="AV13" s="127"/>
      <c r="AW13" s="127"/>
      <c r="AX13" s="127"/>
      <c r="AY13" s="127"/>
      <c r="AZ13" s="127"/>
      <c r="BA13" s="127"/>
      <c r="BB13" s="127"/>
      <c r="BC13" s="127"/>
      <c r="BD13" s="127"/>
      <c r="BE13" s="127"/>
      <c r="BF13" s="127"/>
      <c r="BG13" s="127"/>
      <c r="BH13" s="127"/>
      <c r="BI13" s="127"/>
      <c r="BJ13" s="127"/>
      <c r="BK13" s="127"/>
      <c r="BL13" s="127"/>
      <c r="BM13" s="127"/>
      <c r="BN13" s="127"/>
      <c r="BO13" s="127"/>
      <c r="BP13" s="127"/>
    </row>
    <row r="14" spans="1:68" s="12" customFormat="1" ht="18.75" customHeight="1">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c r="AP14" s="127"/>
      <c r="AQ14" s="127"/>
      <c r="AR14" s="127"/>
      <c r="AS14" s="127"/>
      <c r="AT14" s="127"/>
      <c r="AU14" s="127"/>
      <c r="AV14" s="127"/>
      <c r="AW14" s="127"/>
      <c r="AX14" s="127"/>
      <c r="AY14" s="127"/>
      <c r="AZ14" s="127"/>
      <c r="BA14" s="127"/>
      <c r="BB14" s="127"/>
      <c r="BC14" s="127"/>
      <c r="BD14" s="127"/>
      <c r="BE14" s="127"/>
      <c r="BF14" s="127"/>
      <c r="BG14" s="127"/>
      <c r="BH14" s="127"/>
      <c r="BI14" s="127"/>
      <c r="BJ14" s="127"/>
      <c r="BK14" s="127"/>
      <c r="BL14" s="127"/>
      <c r="BM14" s="127"/>
      <c r="BN14" s="127"/>
      <c r="BO14" s="127"/>
      <c r="BP14" s="127"/>
    </row>
    <row r="15" spans="1:68" s="12" customFormat="1" ht="18.75" customHeight="1">
      <c r="A15" s="36"/>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row>
    <row r="16" spans="1:68" ht="15" customHeight="1">
      <c r="B16" s="14"/>
      <c r="C16" s="129" t="s">
        <v>42</v>
      </c>
      <c r="D16" s="129"/>
      <c r="E16" s="129"/>
      <c r="F16" s="129"/>
      <c r="G16" s="129"/>
      <c r="H16" s="129"/>
      <c r="I16" s="129"/>
      <c r="J16" s="129"/>
      <c r="K16" s="129"/>
      <c r="L16" s="129"/>
      <c r="M16" s="129"/>
      <c r="N16" s="129"/>
      <c r="O16" s="129"/>
      <c r="P16" s="129"/>
      <c r="Q16" s="129"/>
      <c r="R16" s="129"/>
      <c r="S16" s="129"/>
      <c r="T16" s="129"/>
      <c r="U16" s="129"/>
      <c r="V16" s="129"/>
      <c r="W16" s="129"/>
      <c r="X16" s="129"/>
      <c r="Y16" s="129"/>
      <c r="Z16" s="129"/>
      <c r="AA16" s="129"/>
      <c r="AB16" s="129"/>
      <c r="AC16" s="129"/>
      <c r="AD16" s="129"/>
      <c r="AE16" s="129"/>
      <c r="AF16" s="129"/>
      <c r="AG16" s="129"/>
      <c r="AH16" s="129"/>
      <c r="AI16" s="129"/>
      <c r="AJ16" s="129"/>
      <c r="AK16" s="129"/>
      <c r="AL16" s="129"/>
      <c r="AM16" s="129"/>
      <c r="AN16" s="129"/>
      <c r="AO16" s="129"/>
      <c r="AP16" s="129"/>
      <c r="AQ16" s="129"/>
      <c r="AR16" s="129"/>
      <c r="AS16" s="129"/>
      <c r="AT16" s="129"/>
      <c r="AU16" s="129"/>
      <c r="AV16" s="129"/>
      <c r="AW16" s="129"/>
      <c r="AX16" s="129"/>
      <c r="AY16" s="129"/>
      <c r="AZ16" s="129"/>
      <c r="BA16" s="129"/>
      <c r="BB16" s="129"/>
      <c r="BC16" s="129"/>
      <c r="BD16" s="129"/>
      <c r="BE16" s="129"/>
      <c r="BF16" s="129"/>
      <c r="BG16" s="129"/>
      <c r="BH16" s="129"/>
      <c r="BI16" s="129"/>
      <c r="BJ16" s="129"/>
      <c r="BK16" s="129"/>
      <c r="BL16" s="129"/>
      <c r="BM16" s="129"/>
      <c r="BN16" s="129"/>
      <c r="BO16" s="14"/>
    </row>
    <row r="17" spans="1:69" ht="15" customHeight="1">
      <c r="B17" s="14"/>
      <c r="C17" s="129"/>
      <c r="D17" s="129"/>
      <c r="E17" s="129"/>
      <c r="F17" s="129"/>
      <c r="G17" s="129"/>
      <c r="H17" s="129"/>
      <c r="I17" s="129"/>
      <c r="J17" s="129"/>
      <c r="K17" s="129"/>
      <c r="L17" s="129"/>
      <c r="M17" s="129"/>
      <c r="N17" s="129"/>
      <c r="O17" s="129"/>
      <c r="P17" s="129"/>
      <c r="Q17" s="129"/>
      <c r="R17" s="129"/>
      <c r="S17" s="129"/>
      <c r="T17" s="129"/>
      <c r="U17" s="129"/>
      <c r="V17" s="129"/>
      <c r="W17" s="129"/>
      <c r="X17" s="129"/>
      <c r="Y17" s="129"/>
      <c r="Z17" s="129"/>
      <c r="AA17" s="129"/>
      <c r="AB17" s="129"/>
      <c r="AC17" s="129"/>
      <c r="AD17" s="129"/>
      <c r="AE17" s="129"/>
      <c r="AF17" s="129"/>
      <c r="AG17" s="129"/>
      <c r="AH17" s="129"/>
      <c r="AI17" s="129"/>
      <c r="AJ17" s="129"/>
      <c r="AK17" s="129"/>
      <c r="AL17" s="129"/>
      <c r="AM17" s="129"/>
      <c r="AN17" s="129"/>
      <c r="AO17" s="129"/>
      <c r="AP17" s="129"/>
      <c r="AQ17" s="129"/>
      <c r="AR17" s="129"/>
      <c r="AS17" s="129"/>
      <c r="AT17" s="129"/>
      <c r="AU17" s="129"/>
      <c r="AV17" s="129"/>
      <c r="AW17" s="129"/>
      <c r="AX17" s="129"/>
      <c r="AY17" s="129"/>
      <c r="AZ17" s="129"/>
      <c r="BA17" s="129"/>
      <c r="BB17" s="129"/>
      <c r="BC17" s="129"/>
      <c r="BD17" s="129"/>
      <c r="BE17" s="129"/>
      <c r="BF17" s="129"/>
      <c r="BG17" s="129"/>
      <c r="BH17" s="129"/>
      <c r="BI17" s="129"/>
      <c r="BJ17" s="129"/>
      <c r="BK17" s="129"/>
      <c r="BL17" s="129"/>
      <c r="BM17" s="129"/>
      <c r="BN17" s="129"/>
      <c r="BO17" s="14"/>
    </row>
    <row r="18" spans="1:69" ht="15" customHeight="1">
      <c r="B18" s="14"/>
      <c r="C18" s="129"/>
      <c r="D18" s="129"/>
      <c r="E18" s="129"/>
      <c r="F18" s="129"/>
      <c r="G18" s="129"/>
      <c r="H18" s="129"/>
      <c r="I18" s="129"/>
      <c r="J18" s="129"/>
      <c r="K18" s="129"/>
      <c r="L18" s="129"/>
      <c r="M18" s="129"/>
      <c r="N18" s="129"/>
      <c r="O18" s="129"/>
      <c r="P18" s="129"/>
      <c r="Q18" s="129"/>
      <c r="R18" s="129"/>
      <c r="S18" s="129"/>
      <c r="T18" s="129"/>
      <c r="U18" s="129"/>
      <c r="V18" s="129"/>
      <c r="W18" s="129"/>
      <c r="X18" s="129"/>
      <c r="Y18" s="129"/>
      <c r="Z18" s="129"/>
      <c r="AA18" s="129"/>
      <c r="AB18" s="129"/>
      <c r="AC18" s="129"/>
      <c r="AD18" s="129"/>
      <c r="AE18" s="129"/>
      <c r="AF18" s="129"/>
      <c r="AG18" s="129"/>
      <c r="AH18" s="129"/>
      <c r="AI18" s="129"/>
      <c r="AJ18" s="129"/>
      <c r="AK18" s="129"/>
      <c r="AL18" s="129"/>
      <c r="AM18" s="129"/>
      <c r="AN18" s="129"/>
      <c r="AO18" s="129"/>
      <c r="AP18" s="129"/>
      <c r="AQ18" s="129"/>
      <c r="AR18" s="129"/>
      <c r="AS18" s="129"/>
      <c r="AT18" s="129"/>
      <c r="AU18" s="129"/>
      <c r="AV18" s="129"/>
      <c r="AW18" s="129"/>
      <c r="AX18" s="129"/>
      <c r="AY18" s="129"/>
      <c r="AZ18" s="129"/>
      <c r="BA18" s="129"/>
      <c r="BB18" s="129"/>
      <c r="BC18" s="129"/>
      <c r="BD18" s="129"/>
      <c r="BE18" s="129"/>
      <c r="BF18" s="129"/>
      <c r="BG18" s="129"/>
      <c r="BH18" s="129"/>
      <c r="BI18" s="129"/>
      <c r="BJ18" s="129"/>
      <c r="BK18" s="129"/>
      <c r="BL18" s="129"/>
      <c r="BM18" s="129"/>
      <c r="BN18" s="129"/>
      <c r="BO18" s="14"/>
    </row>
    <row r="19" spans="1:69" ht="15" customHeight="1">
      <c r="B19" s="14"/>
      <c r="C19" s="129"/>
      <c r="D19" s="129"/>
      <c r="E19" s="129"/>
      <c r="F19" s="129"/>
      <c r="G19" s="129"/>
      <c r="H19" s="129"/>
      <c r="I19" s="129"/>
      <c r="J19" s="129"/>
      <c r="K19" s="129"/>
      <c r="L19" s="129"/>
      <c r="M19" s="129"/>
      <c r="N19" s="129"/>
      <c r="O19" s="129"/>
      <c r="P19" s="129"/>
      <c r="Q19" s="129"/>
      <c r="R19" s="129"/>
      <c r="S19" s="129"/>
      <c r="T19" s="129"/>
      <c r="U19" s="129"/>
      <c r="V19" s="129"/>
      <c r="W19" s="129"/>
      <c r="X19" s="129"/>
      <c r="Y19" s="129"/>
      <c r="Z19" s="129"/>
      <c r="AA19" s="129"/>
      <c r="AB19" s="129"/>
      <c r="AC19" s="129"/>
      <c r="AD19" s="129"/>
      <c r="AE19" s="129"/>
      <c r="AF19" s="129"/>
      <c r="AG19" s="129"/>
      <c r="AH19" s="129"/>
      <c r="AI19" s="129"/>
      <c r="AJ19" s="129"/>
      <c r="AK19" s="129"/>
      <c r="AL19" s="129"/>
      <c r="AM19" s="129"/>
      <c r="AN19" s="129"/>
      <c r="AO19" s="129"/>
      <c r="AP19" s="129"/>
      <c r="AQ19" s="129"/>
      <c r="AR19" s="129"/>
      <c r="AS19" s="129"/>
      <c r="AT19" s="129"/>
      <c r="AU19" s="129"/>
      <c r="AV19" s="129"/>
      <c r="AW19" s="129"/>
      <c r="AX19" s="129"/>
      <c r="AY19" s="129"/>
      <c r="AZ19" s="129"/>
      <c r="BA19" s="129"/>
      <c r="BB19" s="129"/>
      <c r="BC19" s="129"/>
      <c r="BD19" s="129"/>
      <c r="BE19" s="129"/>
      <c r="BF19" s="129"/>
      <c r="BG19" s="129"/>
      <c r="BH19" s="129"/>
      <c r="BI19" s="129"/>
      <c r="BJ19" s="129"/>
      <c r="BK19" s="129"/>
      <c r="BL19" s="129"/>
      <c r="BM19" s="129"/>
      <c r="BN19" s="129"/>
      <c r="BO19" s="14"/>
    </row>
    <row r="20" spans="1:69" ht="9" customHeight="1">
      <c r="B20" s="14"/>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4"/>
    </row>
    <row r="21" spans="1:69" ht="18.75" customHeight="1">
      <c r="A21" s="16"/>
      <c r="B21" s="16"/>
      <c r="C21" s="12"/>
      <c r="D21" s="130" t="s">
        <v>38</v>
      </c>
      <c r="E21" s="130"/>
      <c r="F21" s="130"/>
      <c r="G21" s="12" t="s">
        <v>43</v>
      </c>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7"/>
    </row>
    <row r="22" spans="1:69" ht="18.75" customHeight="1">
      <c r="A22" s="16"/>
      <c r="B22" s="16"/>
      <c r="C22" s="12"/>
      <c r="D22" s="130" t="s">
        <v>15</v>
      </c>
      <c r="E22" s="130"/>
      <c r="F22" s="130"/>
      <c r="G22" s="12" t="s">
        <v>45</v>
      </c>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7"/>
    </row>
    <row r="23" spans="1:69" ht="18.75" customHeight="1">
      <c r="A23" s="16"/>
      <c r="B23" s="16"/>
      <c r="C23" s="12"/>
      <c r="D23" s="130" t="s">
        <v>39</v>
      </c>
      <c r="E23" s="130"/>
      <c r="F23" s="130"/>
      <c r="G23" s="12" t="s">
        <v>44</v>
      </c>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7"/>
    </row>
    <row r="24" spans="1:69" s="22" customFormat="1" ht="7.5" customHeight="1">
      <c r="A24" s="18"/>
      <c r="B24" s="19"/>
      <c r="C24" s="20"/>
      <c r="D24" s="20"/>
      <c r="E24" s="20"/>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21"/>
    </row>
    <row r="25" spans="1:69" s="12" customFormat="1" ht="18.75" customHeight="1">
      <c r="B25" s="135" t="s">
        <v>126</v>
      </c>
      <c r="C25" s="135"/>
      <c r="D25" s="135"/>
      <c r="E25" s="135"/>
      <c r="F25" s="135"/>
      <c r="G25" s="135"/>
      <c r="H25" s="135"/>
      <c r="I25" s="135"/>
      <c r="J25" s="135"/>
      <c r="K25" s="135"/>
      <c r="L25" s="135"/>
      <c r="M25" s="135"/>
      <c r="N25" s="135"/>
      <c r="O25" s="135"/>
      <c r="P25" s="135"/>
      <c r="Q25" s="135"/>
      <c r="R25" s="135"/>
      <c r="S25" s="135"/>
      <c r="T25" s="135"/>
      <c r="U25" s="135"/>
      <c r="V25" s="135"/>
      <c r="W25" s="135"/>
      <c r="X25" s="135"/>
      <c r="Y25" s="135"/>
      <c r="Z25" s="135"/>
      <c r="AA25" s="135"/>
      <c r="AB25" s="135"/>
      <c r="AC25" s="135"/>
      <c r="AD25" s="135"/>
      <c r="AE25" s="135"/>
      <c r="AF25" s="135"/>
      <c r="AG25" s="135"/>
      <c r="AH25" s="135"/>
      <c r="AI25" s="135"/>
      <c r="AJ25" s="135"/>
      <c r="AK25" s="135"/>
      <c r="AL25" s="135"/>
      <c r="AM25" s="135"/>
      <c r="AN25" s="135"/>
      <c r="AO25" s="135"/>
      <c r="AP25" s="135"/>
      <c r="AQ25" s="135"/>
      <c r="AR25" s="135"/>
      <c r="AS25" s="135"/>
      <c r="AT25" s="135"/>
      <c r="AU25" s="135"/>
      <c r="AV25" s="135"/>
      <c r="AW25" s="135"/>
      <c r="AX25" s="135"/>
      <c r="AY25" s="135"/>
      <c r="AZ25" s="135"/>
      <c r="BA25" s="135"/>
      <c r="BB25" s="135"/>
      <c r="BC25" s="135"/>
      <c r="BD25" s="135"/>
      <c r="BE25" s="135"/>
      <c r="BF25" s="135"/>
      <c r="BG25" s="135"/>
      <c r="BH25" s="135"/>
      <c r="BI25" s="135"/>
      <c r="BJ25" s="135"/>
      <c r="BK25" s="135"/>
      <c r="BL25" s="135"/>
      <c r="BM25" s="135"/>
      <c r="BN25" s="135"/>
      <c r="BO25" s="135"/>
    </row>
    <row r="26" spans="1:69" s="12" customFormat="1" ht="18.75" customHeight="1">
      <c r="B26" s="43"/>
      <c r="C26" s="44"/>
      <c r="D26" s="154" t="s">
        <v>16</v>
      </c>
      <c r="E26" s="155"/>
      <c r="F26" s="155"/>
      <c r="G26" s="155"/>
      <c r="H26" s="155"/>
      <c r="I26" s="155"/>
      <c r="J26" s="155"/>
      <c r="K26" s="155"/>
      <c r="L26" s="155"/>
      <c r="M26" s="155"/>
      <c r="N26" s="155"/>
      <c r="O26" s="155"/>
      <c r="P26" s="155"/>
      <c r="Q26" s="156"/>
      <c r="R26" s="131" t="s">
        <v>127</v>
      </c>
      <c r="S26" s="131"/>
      <c r="T26" s="131"/>
      <c r="U26" s="131"/>
      <c r="V26" s="131"/>
      <c r="W26" s="131"/>
      <c r="X26" s="131"/>
      <c r="Y26" s="131"/>
      <c r="Z26" s="131"/>
      <c r="AA26" s="131"/>
      <c r="AB26" s="131"/>
      <c r="AC26" s="131"/>
      <c r="AD26" s="131"/>
      <c r="AE26" s="131"/>
      <c r="AF26" s="131"/>
      <c r="AG26" s="132"/>
      <c r="AH26" s="136" t="s">
        <v>17</v>
      </c>
      <c r="AI26" s="137"/>
      <c r="AJ26" s="137"/>
      <c r="AK26" s="137"/>
      <c r="AL26" s="137"/>
      <c r="AM26" s="137"/>
      <c r="AN26" s="137"/>
      <c r="AO26" s="137"/>
      <c r="AP26" s="137"/>
      <c r="AQ26" s="137"/>
      <c r="AR26" s="138"/>
      <c r="AS26" s="145" t="s">
        <v>133</v>
      </c>
      <c r="AT26" s="146"/>
      <c r="AU26" s="146"/>
      <c r="AV26" s="146"/>
      <c r="AW26" s="146"/>
      <c r="AX26" s="146"/>
      <c r="AY26" s="146"/>
      <c r="AZ26" s="146"/>
      <c r="BA26" s="146"/>
      <c r="BB26" s="146"/>
      <c r="BC26" s="146"/>
      <c r="BD26" s="146"/>
      <c r="BE26" s="146"/>
      <c r="BF26" s="146"/>
      <c r="BG26" s="146"/>
      <c r="BH26" s="146"/>
      <c r="BI26" s="147"/>
    </row>
    <row r="27" spans="1:69" s="12" customFormat="1" ht="18.75" customHeight="1">
      <c r="B27" s="44"/>
      <c r="C27" s="44"/>
      <c r="D27" s="157"/>
      <c r="E27" s="158"/>
      <c r="F27" s="158"/>
      <c r="G27" s="158"/>
      <c r="H27" s="158"/>
      <c r="I27" s="158"/>
      <c r="J27" s="158"/>
      <c r="K27" s="158"/>
      <c r="L27" s="158"/>
      <c r="M27" s="158"/>
      <c r="N27" s="158"/>
      <c r="O27" s="158"/>
      <c r="P27" s="158"/>
      <c r="Q27" s="159"/>
      <c r="R27" s="133"/>
      <c r="S27" s="133"/>
      <c r="T27" s="133"/>
      <c r="U27" s="133"/>
      <c r="V27" s="133"/>
      <c r="W27" s="133"/>
      <c r="X27" s="133"/>
      <c r="Y27" s="133"/>
      <c r="Z27" s="133"/>
      <c r="AA27" s="133"/>
      <c r="AB27" s="133"/>
      <c r="AC27" s="133"/>
      <c r="AD27" s="133"/>
      <c r="AE27" s="133"/>
      <c r="AF27" s="133"/>
      <c r="AG27" s="134"/>
      <c r="AH27" s="139"/>
      <c r="AI27" s="140"/>
      <c r="AJ27" s="140"/>
      <c r="AK27" s="140"/>
      <c r="AL27" s="140"/>
      <c r="AM27" s="140"/>
      <c r="AN27" s="140"/>
      <c r="AO27" s="140"/>
      <c r="AP27" s="140"/>
      <c r="AQ27" s="140"/>
      <c r="AR27" s="141"/>
      <c r="AS27" s="148"/>
      <c r="AT27" s="149"/>
      <c r="AU27" s="149"/>
      <c r="AV27" s="149"/>
      <c r="AW27" s="149"/>
      <c r="AX27" s="149"/>
      <c r="AY27" s="149"/>
      <c r="AZ27" s="149"/>
      <c r="BA27" s="149"/>
      <c r="BB27" s="149"/>
      <c r="BC27" s="149"/>
      <c r="BD27" s="149"/>
      <c r="BE27" s="149"/>
      <c r="BF27" s="149"/>
      <c r="BG27" s="149"/>
      <c r="BH27" s="149"/>
      <c r="BI27" s="150"/>
      <c r="BJ27" s="24"/>
      <c r="BK27" s="24"/>
      <c r="BL27" s="24"/>
      <c r="BM27" s="24"/>
      <c r="BN27" s="24"/>
      <c r="BO27" s="24"/>
    </row>
    <row r="28" spans="1:69" s="12" customFormat="1" ht="18.75" customHeight="1">
      <c r="B28" s="43"/>
      <c r="C28" s="44"/>
      <c r="D28" s="154" t="s">
        <v>16</v>
      </c>
      <c r="E28" s="155"/>
      <c r="F28" s="155"/>
      <c r="G28" s="155"/>
      <c r="H28" s="155"/>
      <c r="I28" s="155"/>
      <c r="J28" s="155"/>
      <c r="K28" s="155"/>
      <c r="L28" s="155"/>
      <c r="M28" s="155"/>
      <c r="N28" s="155"/>
      <c r="O28" s="155"/>
      <c r="P28" s="155"/>
      <c r="Q28" s="156"/>
      <c r="R28" s="131" t="s">
        <v>127</v>
      </c>
      <c r="S28" s="131"/>
      <c r="T28" s="131"/>
      <c r="U28" s="131"/>
      <c r="V28" s="131"/>
      <c r="W28" s="131"/>
      <c r="X28" s="131"/>
      <c r="Y28" s="131"/>
      <c r="Z28" s="131"/>
      <c r="AA28" s="131"/>
      <c r="AB28" s="131"/>
      <c r="AC28" s="131"/>
      <c r="AD28" s="131"/>
      <c r="AE28" s="131"/>
      <c r="AF28" s="131"/>
      <c r="AG28" s="132"/>
      <c r="AH28" s="139"/>
      <c r="AI28" s="140"/>
      <c r="AJ28" s="140"/>
      <c r="AK28" s="140"/>
      <c r="AL28" s="140"/>
      <c r="AM28" s="140"/>
      <c r="AN28" s="140"/>
      <c r="AO28" s="140"/>
      <c r="AP28" s="140"/>
      <c r="AQ28" s="140"/>
      <c r="AR28" s="141"/>
      <c r="AS28" s="148"/>
      <c r="AT28" s="149"/>
      <c r="AU28" s="149"/>
      <c r="AV28" s="149"/>
      <c r="AW28" s="149"/>
      <c r="AX28" s="149"/>
      <c r="AY28" s="149"/>
      <c r="AZ28" s="149"/>
      <c r="BA28" s="149"/>
      <c r="BB28" s="149"/>
      <c r="BC28" s="149"/>
      <c r="BD28" s="149"/>
      <c r="BE28" s="149"/>
      <c r="BF28" s="149"/>
      <c r="BG28" s="149"/>
      <c r="BH28" s="149"/>
      <c r="BI28" s="150"/>
    </row>
    <row r="29" spans="1:69" s="12" customFormat="1" ht="18.75" customHeight="1">
      <c r="B29" s="44"/>
      <c r="C29" s="44"/>
      <c r="D29" s="157"/>
      <c r="E29" s="158"/>
      <c r="F29" s="158"/>
      <c r="G29" s="158"/>
      <c r="H29" s="158"/>
      <c r="I29" s="158"/>
      <c r="J29" s="158"/>
      <c r="K29" s="158"/>
      <c r="L29" s="158"/>
      <c r="M29" s="158"/>
      <c r="N29" s="158"/>
      <c r="O29" s="158"/>
      <c r="P29" s="158"/>
      <c r="Q29" s="159"/>
      <c r="R29" s="133"/>
      <c r="S29" s="133"/>
      <c r="T29" s="133"/>
      <c r="U29" s="133"/>
      <c r="V29" s="133"/>
      <c r="W29" s="133"/>
      <c r="X29" s="133"/>
      <c r="Y29" s="133"/>
      <c r="Z29" s="133"/>
      <c r="AA29" s="133"/>
      <c r="AB29" s="133"/>
      <c r="AC29" s="133"/>
      <c r="AD29" s="133"/>
      <c r="AE29" s="133"/>
      <c r="AF29" s="133"/>
      <c r="AG29" s="134"/>
      <c r="AH29" s="139"/>
      <c r="AI29" s="140"/>
      <c r="AJ29" s="140"/>
      <c r="AK29" s="140"/>
      <c r="AL29" s="140"/>
      <c r="AM29" s="140"/>
      <c r="AN29" s="140"/>
      <c r="AO29" s="140"/>
      <c r="AP29" s="140"/>
      <c r="AQ29" s="140"/>
      <c r="AR29" s="141"/>
      <c r="AS29" s="148"/>
      <c r="AT29" s="149"/>
      <c r="AU29" s="149"/>
      <c r="AV29" s="149"/>
      <c r="AW29" s="149"/>
      <c r="AX29" s="149"/>
      <c r="AY29" s="149"/>
      <c r="AZ29" s="149"/>
      <c r="BA29" s="149"/>
      <c r="BB29" s="149"/>
      <c r="BC29" s="149"/>
      <c r="BD29" s="149"/>
      <c r="BE29" s="149"/>
      <c r="BF29" s="149"/>
      <c r="BG29" s="149"/>
      <c r="BH29" s="149"/>
      <c r="BI29" s="150"/>
      <c r="BJ29" s="24"/>
      <c r="BK29" s="24"/>
      <c r="BL29" s="24"/>
      <c r="BM29" s="24"/>
      <c r="BN29" s="24"/>
      <c r="BO29" s="24"/>
    </row>
    <row r="30" spans="1:69" s="12" customFormat="1" ht="18.75" customHeight="1">
      <c r="B30" s="43"/>
      <c r="C30" s="44"/>
      <c r="D30" s="154" t="s">
        <v>16</v>
      </c>
      <c r="E30" s="155"/>
      <c r="F30" s="155"/>
      <c r="G30" s="155"/>
      <c r="H30" s="155"/>
      <c r="I30" s="155"/>
      <c r="J30" s="155"/>
      <c r="K30" s="155"/>
      <c r="L30" s="155"/>
      <c r="M30" s="155"/>
      <c r="N30" s="155"/>
      <c r="O30" s="155"/>
      <c r="P30" s="155"/>
      <c r="Q30" s="156"/>
      <c r="R30" s="131" t="s">
        <v>127</v>
      </c>
      <c r="S30" s="131"/>
      <c r="T30" s="131"/>
      <c r="U30" s="131"/>
      <c r="V30" s="131"/>
      <c r="W30" s="131"/>
      <c r="X30" s="131"/>
      <c r="Y30" s="131"/>
      <c r="Z30" s="131"/>
      <c r="AA30" s="131"/>
      <c r="AB30" s="131"/>
      <c r="AC30" s="131"/>
      <c r="AD30" s="131"/>
      <c r="AE30" s="131"/>
      <c r="AF30" s="131"/>
      <c r="AG30" s="132"/>
      <c r="AH30" s="139"/>
      <c r="AI30" s="140"/>
      <c r="AJ30" s="140"/>
      <c r="AK30" s="140"/>
      <c r="AL30" s="140"/>
      <c r="AM30" s="140"/>
      <c r="AN30" s="140"/>
      <c r="AO30" s="140"/>
      <c r="AP30" s="140"/>
      <c r="AQ30" s="140"/>
      <c r="AR30" s="141"/>
      <c r="AS30" s="148"/>
      <c r="AT30" s="149"/>
      <c r="AU30" s="149"/>
      <c r="AV30" s="149"/>
      <c r="AW30" s="149"/>
      <c r="AX30" s="149"/>
      <c r="AY30" s="149"/>
      <c r="AZ30" s="149"/>
      <c r="BA30" s="149"/>
      <c r="BB30" s="149"/>
      <c r="BC30" s="149"/>
      <c r="BD30" s="149"/>
      <c r="BE30" s="149"/>
      <c r="BF30" s="149"/>
      <c r="BG30" s="149"/>
      <c r="BH30" s="149"/>
      <c r="BI30" s="150"/>
    </row>
    <row r="31" spans="1:69" s="12" customFormat="1" ht="18.75" customHeight="1">
      <c r="B31" s="44"/>
      <c r="C31" s="44"/>
      <c r="D31" s="157"/>
      <c r="E31" s="158"/>
      <c r="F31" s="158"/>
      <c r="G31" s="158"/>
      <c r="H31" s="158"/>
      <c r="I31" s="158"/>
      <c r="J31" s="158"/>
      <c r="K31" s="158"/>
      <c r="L31" s="158"/>
      <c r="M31" s="158"/>
      <c r="N31" s="158"/>
      <c r="O31" s="158"/>
      <c r="P31" s="158"/>
      <c r="Q31" s="159"/>
      <c r="R31" s="133"/>
      <c r="S31" s="133"/>
      <c r="T31" s="133"/>
      <c r="U31" s="133"/>
      <c r="V31" s="133"/>
      <c r="W31" s="133"/>
      <c r="X31" s="133"/>
      <c r="Y31" s="133"/>
      <c r="Z31" s="133"/>
      <c r="AA31" s="133"/>
      <c r="AB31" s="133"/>
      <c r="AC31" s="133"/>
      <c r="AD31" s="133"/>
      <c r="AE31" s="133"/>
      <c r="AF31" s="133"/>
      <c r="AG31" s="134"/>
      <c r="AH31" s="142"/>
      <c r="AI31" s="143"/>
      <c r="AJ31" s="143"/>
      <c r="AK31" s="143"/>
      <c r="AL31" s="143"/>
      <c r="AM31" s="143"/>
      <c r="AN31" s="143"/>
      <c r="AO31" s="143"/>
      <c r="AP31" s="143"/>
      <c r="AQ31" s="143"/>
      <c r="AR31" s="144"/>
      <c r="AS31" s="151"/>
      <c r="AT31" s="152"/>
      <c r="AU31" s="152"/>
      <c r="AV31" s="152"/>
      <c r="AW31" s="152"/>
      <c r="AX31" s="152"/>
      <c r="AY31" s="152"/>
      <c r="AZ31" s="152"/>
      <c r="BA31" s="152"/>
      <c r="BB31" s="152"/>
      <c r="BC31" s="152"/>
      <c r="BD31" s="152"/>
      <c r="BE31" s="152"/>
      <c r="BF31" s="152"/>
      <c r="BG31" s="152"/>
      <c r="BH31" s="152"/>
      <c r="BI31" s="153"/>
      <c r="BJ31" s="24"/>
      <c r="BK31" s="24"/>
      <c r="BL31" s="24"/>
      <c r="BM31" s="24"/>
      <c r="BN31" s="24"/>
      <c r="BO31" s="24"/>
    </row>
    <row r="32" spans="1:69" s="12" customFormat="1" ht="18.75" customHeight="1">
      <c r="B32" s="44"/>
      <c r="C32" s="44"/>
      <c r="D32" s="46"/>
      <c r="E32" s="46"/>
      <c r="F32" s="46"/>
      <c r="G32" s="46"/>
      <c r="H32" s="46"/>
      <c r="I32" s="46"/>
      <c r="J32" s="46"/>
      <c r="K32" s="46"/>
      <c r="L32" s="46"/>
      <c r="M32" s="46"/>
      <c r="N32" s="46"/>
      <c r="O32" s="46"/>
      <c r="P32" s="46"/>
      <c r="Q32" s="46"/>
      <c r="R32" s="47"/>
      <c r="S32" s="47"/>
      <c r="T32" s="47"/>
      <c r="U32" s="47"/>
      <c r="V32" s="47"/>
      <c r="W32" s="47"/>
      <c r="X32" s="47"/>
      <c r="Y32" s="47"/>
      <c r="Z32" s="47"/>
      <c r="AA32" s="47"/>
      <c r="AB32" s="47"/>
      <c r="AC32" s="47"/>
      <c r="AD32" s="47"/>
      <c r="AE32" s="47"/>
      <c r="AF32" s="47"/>
      <c r="AG32" s="47"/>
      <c r="AH32" s="35"/>
      <c r="AI32" s="35"/>
      <c r="AJ32" s="35"/>
      <c r="AK32" s="35"/>
      <c r="AL32" s="35"/>
      <c r="AM32" s="35"/>
      <c r="AN32" s="35"/>
      <c r="AO32" s="35"/>
      <c r="AP32" s="35"/>
      <c r="AQ32" s="35"/>
      <c r="AR32" s="35"/>
      <c r="AS32" s="47"/>
      <c r="AT32" s="47"/>
      <c r="AU32" s="47"/>
      <c r="AV32" s="47"/>
      <c r="AW32" s="47"/>
      <c r="AX32" s="47"/>
      <c r="AY32" s="47"/>
      <c r="AZ32" s="47"/>
      <c r="BA32" s="47"/>
      <c r="BB32" s="42"/>
      <c r="BC32" s="42"/>
      <c r="BD32" s="42"/>
      <c r="BE32" s="42"/>
      <c r="BF32" s="42"/>
      <c r="BG32" s="42"/>
      <c r="BH32" s="42"/>
      <c r="BI32" s="42"/>
      <c r="BJ32" s="24"/>
      <c r="BK32" s="24"/>
      <c r="BL32" s="24"/>
      <c r="BM32" s="24"/>
      <c r="BN32" s="24"/>
      <c r="BO32" s="24"/>
    </row>
    <row r="33" spans="1:91" s="23" customFormat="1" ht="18.75" customHeight="1">
      <c r="B33" s="135" t="s">
        <v>18</v>
      </c>
      <c r="C33" s="135"/>
      <c r="D33" s="135"/>
      <c r="E33" s="135"/>
      <c r="F33" s="135"/>
      <c r="G33" s="135"/>
      <c r="H33" s="135"/>
      <c r="I33" s="135"/>
      <c r="J33" s="135"/>
      <c r="K33" s="135"/>
      <c r="L33" s="135"/>
      <c r="M33" s="135"/>
      <c r="N33" s="135"/>
      <c r="O33" s="135"/>
      <c r="P33" s="135"/>
      <c r="Q33" s="135"/>
      <c r="R33" s="135"/>
      <c r="S33" s="135"/>
      <c r="T33" s="135"/>
      <c r="U33" s="135"/>
      <c r="V33" s="135"/>
      <c r="W33" s="135"/>
      <c r="X33" s="135"/>
      <c r="Y33" s="135"/>
      <c r="Z33" s="135"/>
      <c r="AA33" s="135"/>
      <c r="AB33" s="135"/>
      <c r="AC33" s="135"/>
      <c r="AD33" s="135"/>
      <c r="AE33" s="135"/>
      <c r="AF33" s="135"/>
      <c r="AG33" s="135"/>
      <c r="AH33" s="135"/>
      <c r="AI33" s="135"/>
      <c r="AJ33" s="135"/>
      <c r="AK33" s="135"/>
      <c r="AL33" s="135"/>
      <c r="AM33" s="135"/>
      <c r="AN33" s="135"/>
      <c r="AO33" s="135"/>
      <c r="AP33" s="135"/>
      <c r="AQ33" s="135"/>
      <c r="AR33" s="135"/>
      <c r="AS33" s="135"/>
      <c r="AT33" s="135"/>
      <c r="AU33" s="135"/>
      <c r="AV33" s="135"/>
      <c r="AW33" s="135"/>
      <c r="AX33" s="135"/>
      <c r="AY33" s="135"/>
      <c r="AZ33" s="135"/>
      <c r="BA33" s="135"/>
      <c r="BB33" s="135"/>
      <c r="BC33" s="135"/>
      <c r="BD33" s="135"/>
      <c r="BE33" s="135"/>
      <c r="BF33" s="135"/>
      <c r="BG33" s="135"/>
      <c r="BH33" s="135"/>
      <c r="BI33" s="135"/>
      <c r="BJ33" s="135"/>
      <c r="BK33" s="135"/>
      <c r="BL33" s="135"/>
      <c r="BM33" s="135"/>
      <c r="BN33" s="135"/>
      <c r="BO33" s="135"/>
    </row>
    <row r="34" spans="1:91" s="25" customFormat="1" ht="18.75" customHeight="1">
      <c r="D34" s="160" t="s">
        <v>57</v>
      </c>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0"/>
      <c r="AD34" s="160"/>
      <c r="AE34" s="160"/>
      <c r="AF34" s="160"/>
      <c r="AG34" s="160"/>
      <c r="AH34" s="160"/>
      <c r="AI34" s="160"/>
      <c r="AJ34" s="160"/>
      <c r="AK34" s="160"/>
      <c r="AL34" s="160"/>
      <c r="AM34" s="160"/>
      <c r="AN34" s="160"/>
      <c r="AO34" s="160"/>
      <c r="AP34" s="160"/>
      <c r="AQ34" s="160"/>
      <c r="AR34" s="160"/>
      <c r="AS34" s="160"/>
      <c r="AT34" s="160"/>
      <c r="AU34" s="160"/>
      <c r="AV34" s="160"/>
      <c r="AW34" s="160"/>
      <c r="AX34" s="160"/>
      <c r="AY34" s="160"/>
      <c r="AZ34" s="160"/>
      <c r="BA34" s="160"/>
      <c r="BB34" s="160"/>
      <c r="BC34" s="160"/>
      <c r="BD34" s="160"/>
      <c r="BE34" s="160"/>
      <c r="BF34" s="160"/>
      <c r="BG34" s="160"/>
      <c r="BH34" s="160"/>
      <c r="BI34" s="160"/>
      <c r="BJ34" s="160"/>
      <c r="BK34" s="160"/>
      <c r="BL34" s="160"/>
      <c r="BM34" s="160"/>
      <c r="BN34" s="160"/>
      <c r="BO34" s="160"/>
    </row>
    <row r="35" spans="1:91" s="25" customFormat="1" ht="18.75" customHeight="1">
      <c r="D35" s="45"/>
      <c r="E35" s="45"/>
      <c r="F35" s="45"/>
      <c r="G35" s="45"/>
      <c r="H35" s="45"/>
      <c r="I35" s="45"/>
      <c r="J35" s="45"/>
      <c r="K35" s="45"/>
      <c r="L35" s="45"/>
      <c r="M35" s="45"/>
      <c r="N35" s="45"/>
      <c r="O35" s="45"/>
      <c r="P35" s="45"/>
      <c r="Q35" s="45"/>
      <c r="R35" s="45"/>
      <c r="S35" s="45"/>
      <c r="T35" s="45"/>
      <c r="U35" s="45"/>
      <c r="V35" s="45"/>
      <c r="W35" s="45"/>
      <c r="X35" s="45"/>
      <c r="Y35" s="45"/>
      <c r="Z35" s="45"/>
      <c r="AA35" s="45"/>
      <c r="AB35" s="45"/>
      <c r="AC35" s="45"/>
      <c r="AD35" s="45"/>
      <c r="AE35" s="45"/>
      <c r="AF35" s="45"/>
      <c r="AG35" s="45"/>
      <c r="AH35" s="45"/>
      <c r="AI35" s="45"/>
      <c r="AJ35" s="45"/>
      <c r="AK35" s="45"/>
      <c r="AL35" s="45"/>
      <c r="AM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5"/>
      <c r="BL35" s="45"/>
      <c r="BM35" s="45"/>
      <c r="BN35" s="45"/>
      <c r="BO35" s="45"/>
    </row>
    <row r="36" spans="1:91" ht="18.75" customHeight="1">
      <c r="B36" s="161" t="s">
        <v>19</v>
      </c>
      <c r="C36" s="161"/>
      <c r="D36" s="161"/>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1"/>
      <c r="AT36" s="161"/>
      <c r="AU36" s="161"/>
      <c r="AV36" s="161"/>
      <c r="AW36" s="161"/>
      <c r="AX36" s="161"/>
      <c r="AY36" s="161"/>
      <c r="AZ36" s="161"/>
      <c r="BA36" s="161"/>
      <c r="BB36" s="161"/>
      <c r="BC36" s="161"/>
      <c r="BD36" s="161"/>
      <c r="BE36" s="161"/>
      <c r="BF36" s="161"/>
      <c r="BG36" s="161"/>
      <c r="BH36" s="161"/>
      <c r="BI36" s="161"/>
      <c r="BJ36" s="161"/>
      <c r="BK36" s="161"/>
      <c r="BL36" s="161"/>
      <c r="BM36" s="161"/>
      <c r="BN36" s="161"/>
      <c r="BO36" s="161"/>
    </row>
    <row r="37" spans="1:91" s="27" customFormat="1" ht="18.75" customHeight="1">
      <c r="A37" s="26"/>
      <c r="B37" s="162" t="s">
        <v>20</v>
      </c>
      <c r="C37" s="163"/>
      <c r="D37" s="163"/>
      <c r="E37" s="163"/>
      <c r="F37" s="163"/>
      <c r="G37" s="163"/>
      <c r="H37" s="163"/>
      <c r="I37" s="163"/>
      <c r="J37" s="163"/>
      <c r="K37" s="163"/>
      <c r="L37" s="163"/>
      <c r="M37" s="163"/>
      <c r="N37" s="163"/>
      <c r="O37" s="163"/>
      <c r="P37" s="163"/>
      <c r="Q37" s="163"/>
      <c r="R37" s="163"/>
      <c r="S37" s="163"/>
      <c r="T37" s="163"/>
      <c r="U37" s="163"/>
      <c r="V37" s="163"/>
      <c r="W37" s="163"/>
      <c r="X37" s="163"/>
      <c r="Y37" s="163"/>
      <c r="Z37" s="163"/>
      <c r="AA37" s="163"/>
      <c r="AB37" s="163"/>
      <c r="AC37" s="163"/>
      <c r="AD37" s="163"/>
      <c r="AE37" s="163"/>
      <c r="AF37" s="163"/>
      <c r="AG37" s="163"/>
      <c r="AH37" s="163"/>
      <c r="AI37" s="163"/>
      <c r="AJ37" s="164"/>
      <c r="AK37" s="165" t="s">
        <v>21</v>
      </c>
      <c r="AL37" s="166"/>
      <c r="AM37" s="166"/>
      <c r="AN37" s="166"/>
      <c r="AO37" s="166"/>
      <c r="AP37" s="166"/>
      <c r="AQ37" s="166"/>
      <c r="AR37" s="166"/>
      <c r="AS37" s="166"/>
      <c r="AT37" s="167"/>
      <c r="AU37" s="168" t="s">
        <v>22</v>
      </c>
      <c r="AV37" s="169"/>
      <c r="AW37" s="170" t="s">
        <v>23</v>
      </c>
      <c r="AX37" s="170"/>
      <c r="AY37" s="170"/>
      <c r="AZ37" s="170"/>
      <c r="BA37" s="170"/>
      <c r="BB37" s="170"/>
      <c r="BC37" s="169" t="s">
        <v>22</v>
      </c>
      <c r="BD37" s="169"/>
      <c r="BE37" s="170" t="s">
        <v>24</v>
      </c>
      <c r="BF37" s="170"/>
      <c r="BG37" s="170"/>
      <c r="BH37" s="170"/>
      <c r="BI37" s="170"/>
      <c r="BJ37" s="169"/>
      <c r="BK37" s="169"/>
      <c r="BL37" s="169"/>
      <c r="BM37" s="169"/>
      <c r="BN37" s="169"/>
      <c r="BO37" s="171"/>
    </row>
    <row r="38" spans="1:91" s="30" customFormat="1" ht="18.75" customHeight="1">
      <c r="A38" s="28"/>
      <c r="B38" s="176" t="s">
        <v>61</v>
      </c>
      <c r="C38" s="177"/>
      <c r="D38" s="177"/>
      <c r="E38" s="177"/>
      <c r="F38" s="177"/>
      <c r="G38" s="177"/>
      <c r="H38" s="177"/>
      <c r="I38" s="177"/>
      <c r="J38" s="177"/>
      <c r="K38" s="177"/>
      <c r="L38" s="177"/>
      <c r="M38" s="177"/>
      <c r="N38" s="180" t="s">
        <v>25</v>
      </c>
      <c r="O38" s="180"/>
      <c r="P38" s="180"/>
      <c r="Q38" s="180"/>
      <c r="R38" s="180"/>
      <c r="S38" s="180"/>
      <c r="T38" s="180"/>
      <c r="U38" s="180"/>
      <c r="V38" s="180"/>
      <c r="W38" s="180"/>
      <c r="X38" s="180"/>
      <c r="Y38" s="181" t="s">
        <v>62</v>
      </c>
      <c r="Z38" s="182"/>
      <c r="AA38" s="182"/>
      <c r="AB38" s="182"/>
      <c r="AC38" s="182"/>
      <c r="AD38" s="182"/>
      <c r="AE38" s="182"/>
      <c r="AF38" s="182"/>
      <c r="AG38" s="184" t="s">
        <v>26</v>
      </c>
      <c r="AH38" s="184"/>
      <c r="AI38" s="184"/>
      <c r="AJ38" s="184"/>
      <c r="AK38" s="185" t="s">
        <v>27</v>
      </c>
      <c r="AL38" s="186"/>
      <c r="AM38" s="186"/>
      <c r="AN38" s="186"/>
      <c r="AO38" s="186"/>
      <c r="AP38" s="186"/>
      <c r="AQ38" s="186"/>
      <c r="AR38" s="186"/>
      <c r="AS38" s="186"/>
      <c r="AT38" s="187"/>
      <c r="AU38" s="173">
        <v>1</v>
      </c>
      <c r="AV38" s="173"/>
      <c r="AW38" s="174"/>
      <c r="AX38" s="172">
        <v>2</v>
      </c>
      <c r="AY38" s="173"/>
      <c r="AZ38" s="174"/>
      <c r="BA38" s="172">
        <v>3</v>
      </c>
      <c r="BB38" s="173"/>
      <c r="BC38" s="174"/>
      <c r="BD38" s="172">
        <v>4</v>
      </c>
      <c r="BE38" s="173"/>
      <c r="BF38" s="174"/>
      <c r="BG38" s="172">
        <v>5</v>
      </c>
      <c r="BH38" s="173"/>
      <c r="BI38" s="174"/>
      <c r="BJ38" s="172">
        <v>6</v>
      </c>
      <c r="BK38" s="173"/>
      <c r="BL38" s="174"/>
      <c r="BM38" s="172">
        <v>7</v>
      </c>
      <c r="BN38" s="173"/>
      <c r="BO38" s="175"/>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row>
    <row r="39" spans="1:91" s="30" customFormat="1" ht="18.75" customHeight="1">
      <c r="A39" s="28"/>
      <c r="B39" s="178"/>
      <c r="C39" s="179"/>
      <c r="D39" s="179"/>
      <c r="E39" s="179"/>
      <c r="F39" s="179"/>
      <c r="G39" s="179"/>
      <c r="H39" s="179"/>
      <c r="I39" s="179"/>
      <c r="J39" s="179"/>
      <c r="K39" s="179"/>
      <c r="L39" s="179"/>
      <c r="M39" s="179"/>
      <c r="N39" s="188" t="s">
        <v>28</v>
      </c>
      <c r="O39" s="188"/>
      <c r="P39" s="188"/>
      <c r="Q39" s="188"/>
      <c r="R39" s="188"/>
      <c r="S39" s="188"/>
      <c r="T39" s="188"/>
      <c r="U39" s="188"/>
      <c r="V39" s="188"/>
      <c r="W39" s="188"/>
      <c r="X39" s="188"/>
      <c r="Y39" s="183"/>
      <c r="Z39" s="183"/>
      <c r="AA39" s="183"/>
      <c r="AB39" s="183"/>
      <c r="AC39" s="183"/>
      <c r="AD39" s="183"/>
      <c r="AE39" s="183"/>
      <c r="AF39" s="183"/>
      <c r="AG39" s="188" t="s">
        <v>29</v>
      </c>
      <c r="AH39" s="188"/>
      <c r="AI39" s="188"/>
      <c r="AJ39" s="188"/>
      <c r="AK39" s="189" t="s">
        <v>30</v>
      </c>
      <c r="AL39" s="190"/>
      <c r="AM39" s="190"/>
      <c r="AN39" s="190"/>
      <c r="AO39" s="190"/>
      <c r="AP39" s="190"/>
      <c r="AQ39" s="190"/>
      <c r="AR39" s="190"/>
      <c r="AS39" s="190"/>
      <c r="AT39" s="191"/>
      <c r="AU39" s="192" t="s">
        <v>63</v>
      </c>
      <c r="AV39" s="192"/>
      <c r="AW39" s="192"/>
      <c r="AX39" s="192"/>
      <c r="AY39" s="192"/>
      <c r="AZ39" s="192"/>
      <c r="BA39" s="192"/>
      <c r="BB39" s="192"/>
      <c r="BC39" s="192"/>
      <c r="BD39" s="192"/>
      <c r="BE39" s="192"/>
      <c r="BF39" s="192"/>
      <c r="BG39" s="192"/>
      <c r="BH39" s="192"/>
      <c r="BI39" s="192"/>
      <c r="BJ39" s="192"/>
      <c r="BK39" s="192"/>
      <c r="BL39" s="192"/>
      <c r="BM39" s="192"/>
      <c r="BN39" s="192"/>
      <c r="BO39" s="193"/>
      <c r="BP39" s="29"/>
      <c r="BQ39" s="29"/>
      <c r="BR39" s="29"/>
      <c r="BS39" s="29"/>
      <c r="BT39" s="29"/>
      <c r="BU39" s="29"/>
      <c r="BV39" s="29"/>
      <c r="BW39" s="29"/>
      <c r="BX39" s="29"/>
      <c r="BY39" s="29"/>
      <c r="BZ39" s="29"/>
      <c r="CA39" s="29"/>
      <c r="CB39" s="29"/>
      <c r="CC39" s="29"/>
      <c r="CD39" s="29"/>
      <c r="CE39" s="29"/>
      <c r="CF39" s="29"/>
      <c r="CG39" s="29"/>
      <c r="CH39" s="29"/>
      <c r="CI39" s="29"/>
      <c r="CJ39" s="29"/>
      <c r="CK39" s="29"/>
    </row>
    <row r="40" spans="1:91" s="33" customFormat="1" ht="18.75" customHeight="1">
      <c r="A40" s="31"/>
      <c r="B40" s="194" t="s">
        <v>40</v>
      </c>
      <c r="C40" s="194"/>
      <c r="D40" s="194"/>
      <c r="E40" s="32" t="s">
        <v>31</v>
      </c>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1"/>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row>
    <row r="41" spans="1:91" ht="18.75" customHeight="1"/>
    <row r="42" spans="1:91" ht="18.75" customHeight="1"/>
    <row r="43" spans="1:91" ht="18.75" customHeight="1"/>
    <row r="44" spans="1:91" ht="18.75" customHeight="1"/>
    <row r="45" spans="1:91" ht="18.75" customHeight="1"/>
    <row r="46" spans="1:91" ht="18.75" customHeight="1"/>
    <row r="47" spans="1:91" ht="18.75" customHeight="1"/>
    <row r="48" spans="1:91"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row r="62" ht="18.75" customHeight="1"/>
    <row r="63" ht="18.75" customHeight="1"/>
    <row r="64" ht="18.75" customHeight="1"/>
    <row r="65" ht="18.75" customHeight="1"/>
    <row r="66" ht="18.75" customHeight="1"/>
    <row r="67" ht="18.75" customHeight="1"/>
    <row r="68" ht="18.75" customHeight="1"/>
    <row r="69" ht="18.75" customHeight="1"/>
    <row r="70" ht="18.75" customHeight="1"/>
    <row r="71" ht="18.75" customHeight="1"/>
    <row r="72" ht="18.75" customHeight="1"/>
    <row r="73" ht="18.75" customHeight="1"/>
    <row r="74" ht="18.75" customHeight="1"/>
    <row r="75" ht="18.75" customHeight="1"/>
    <row r="76" ht="18.75" customHeight="1"/>
    <row r="77" ht="18.75" customHeight="1"/>
    <row r="78" ht="18.75" customHeight="1"/>
    <row r="79" ht="18.75" customHeight="1"/>
    <row r="80" ht="18.75" customHeight="1"/>
    <row r="81" ht="18.75" customHeight="1"/>
    <row r="82" ht="18.75" customHeight="1"/>
    <row r="83" ht="18.75" customHeight="1"/>
    <row r="84" ht="18.75" customHeight="1"/>
    <row r="85" ht="18.75" customHeight="1"/>
    <row r="86" ht="18.75" customHeight="1"/>
    <row r="87" ht="18.75" customHeight="1"/>
    <row r="88" ht="18.75" customHeight="1"/>
    <row r="89" ht="18.75" customHeight="1"/>
    <row r="90" ht="18.75" customHeight="1"/>
    <row r="91" ht="18.75" customHeight="1"/>
    <row r="92" ht="18.75" customHeight="1"/>
    <row r="93" ht="18.75" customHeight="1"/>
    <row r="94" ht="18.75" customHeight="1"/>
    <row r="95" ht="18.75" customHeight="1"/>
    <row r="96" ht="18.75" customHeight="1"/>
    <row r="97" ht="18.75" customHeight="1"/>
    <row r="98" ht="18.75" customHeight="1"/>
    <row r="99" ht="18.7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sheetData>
  <mergeCells count="47">
    <mergeCell ref="B40:D40"/>
    <mergeCell ref="AX38:AZ38"/>
    <mergeCell ref="BA38:BC38"/>
    <mergeCell ref="BD38:BF38"/>
    <mergeCell ref="BG38:BI38"/>
    <mergeCell ref="BJ38:BL38"/>
    <mergeCell ref="BM38:BO38"/>
    <mergeCell ref="B38:M39"/>
    <mergeCell ref="N38:X38"/>
    <mergeCell ref="Y38:AF39"/>
    <mergeCell ref="AG38:AJ38"/>
    <mergeCell ref="AK38:AT38"/>
    <mergeCell ref="AU38:AW38"/>
    <mergeCell ref="N39:X39"/>
    <mergeCell ref="AG39:AJ39"/>
    <mergeCell ref="AK39:AT39"/>
    <mergeCell ref="AU39:BO39"/>
    <mergeCell ref="B33:BO33"/>
    <mergeCell ref="D34:BO34"/>
    <mergeCell ref="B36:BO36"/>
    <mergeCell ref="B37:AJ37"/>
    <mergeCell ref="AK37:AT37"/>
    <mergeCell ref="AU37:AV37"/>
    <mergeCell ref="AW37:BB37"/>
    <mergeCell ref="BC37:BD37"/>
    <mergeCell ref="BE37:BI37"/>
    <mergeCell ref="BJ37:BO37"/>
    <mergeCell ref="R28:AG29"/>
    <mergeCell ref="R30:AG31"/>
    <mergeCell ref="AH26:AR31"/>
    <mergeCell ref="AS26:BI31"/>
    <mergeCell ref="D26:Q27"/>
    <mergeCell ref="D28:Q29"/>
    <mergeCell ref="D30:Q31"/>
    <mergeCell ref="C16:BN19"/>
    <mergeCell ref="D21:F21"/>
    <mergeCell ref="D22:F22"/>
    <mergeCell ref="D23:F23"/>
    <mergeCell ref="R26:AG27"/>
    <mergeCell ref="B25:BO25"/>
    <mergeCell ref="U1:AT1"/>
    <mergeCell ref="AW2:BA2"/>
    <mergeCell ref="BB2:BP2"/>
    <mergeCell ref="A9:BP9"/>
    <mergeCell ref="A13:BP14"/>
    <mergeCell ref="A10:BO10"/>
    <mergeCell ref="A12:BP12"/>
  </mergeCells>
  <phoneticPr fontId="1"/>
  <pageMargins left="0.51181102362204722" right="0.31496062992125984" top="0.55118110236220474" bottom="0.15748031496062992" header="0.31496062992125984" footer="0.31496062992125984"/>
  <pageSetup paperSize="9" firstPageNumber="4" orientation="portrait"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1"/>
  <sheetViews>
    <sheetView view="pageBreakPreview" zoomScaleNormal="100" zoomScaleSheetLayoutView="100" workbookViewId="0">
      <selection activeCell="B8" sqref="B8:B26"/>
    </sheetView>
  </sheetViews>
  <sheetFormatPr defaultRowHeight="13.5"/>
  <cols>
    <col min="1" max="1" width="4" customWidth="1"/>
    <col min="2" max="2" width="15.25" customWidth="1"/>
    <col min="3" max="3" width="19.75" customWidth="1"/>
    <col min="4" max="4" width="13.375" customWidth="1"/>
    <col min="5" max="5" width="15.75" customWidth="1"/>
    <col min="6" max="6" width="13" customWidth="1"/>
    <col min="7" max="7" width="15.75" customWidth="1"/>
  </cols>
  <sheetData>
    <row r="1" spans="1:7">
      <c r="B1" t="s">
        <v>53</v>
      </c>
    </row>
    <row r="2" spans="1:7" ht="31.5" customHeight="1">
      <c r="A2" s="200" t="s">
        <v>1</v>
      </c>
      <c r="B2" s="200"/>
      <c r="C2" s="200"/>
      <c r="D2" s="200"/>
      <c r="E2" s="200"/>
      <c r="F2" s="200"/>
    </row>
    <row r="3" spans="1:7" ht="23.25" customHeight="1">
      <c r="A3" s="201" t="s">
        <v>134</v>
      </c>
      <c r="B3" s="201"/>
      <c r="C3" s="201"/>
      <c r="D3" s="201"/>
      <c r="E3" s="201"/>
      <c r="F3" s="201"/>
    </row>
    <row r="4" spans="1:7" ht="22.5" customHeight="1">
      <c r="D4" s="202" t="s">
        <v>135</v>
      </c>
      <c r="E4" s="203"/>
      <c r="F4" s="203"/>
    </row>
    <row r="5" spans="1:7">
      <c r="A5" s="7" t="s">
        <v>0</v>
      </c>
      <c r="E5" s="2"/>
      <c r="F5" s="2"/>
    </row>
    <row r="6" spans="1:7">
      <c r="A6" s="197" t="s">
        <v>4</v>
      </c>
      <c r="B6" s="195" t="s">
        <v>3</v>
      </c>
      <c r="C6" s="198" t="s">
        <v>2</v>
      </c>
      <c r="D6" s="198" t="s">
        <v>7</v>
      </c>
      <c r="E6" s="6" t="s">
        <v>8</v>
      </c>
      <c r="F6" s="5" t="s">
        <v>9</v>
      </c>
      <c r="G6" s="8" t="s">
        <v>11</v>
      </c>
    </row>
    <row r="7" spans="1:7">
      <c r="A7" s="196"/>
      <c r="B7" s="196"/>
      <c r="C7" s="199"/>
      <c r="D7" s="199"/>
      <c r="E7" s="6" t="s">
        <v>6</v>
      </c>
      <c r="F7" s="5" t="s">
        <v>5</v>
      </c>
      <c r="G7" s="4" t="s">
        <v>12</v>
      </c>
    </row>
    <row r="8" spans="1:7" ht="21" customHeight="1">
      <c r="A8" s="49">
        <v>1</v>
      </c>
      <c r="B8" s="51" t="s">
        <v>136</v>
      </c>
      <c r="C8" s="52" t="s">
        <v>65</v>
      </c>
      <c r="D8" s="60">
        <v>22000</v>
      </c>
      <c r="E8" s="61">
        <v>3700</v>
      </c>
      <c r="F8" s="60">
        <f>D8+E8</f>
        <v>25700</v>
      </c>
      <c r="G8" s="60">
        <f>F8*3</f>
        <v>77100</v>
      </c>
    </row>
    <row r="9" spans="1:7" ht="21" customHeight="1">
      <c r="A9" s="50">
        <v>2</v>
      </c>
      <c r="B9" s="51" t="s">
        <v>136</v>
      </c>
      <c r="C9" s="52" t="s">
        <v>65</v>
      </c>
      <c r="D9" s="60">
        <v>22000</v>
      </c>
      <c r="E9" s="61">
        <v>3700</v>
      </c>
      <c r="F9" s="60">
        <f t="shared" ref="F9:F32" si="0">D9+E9</f>
        <v>25700</v>
      </c>
      <c r="G9" s="60">
        <f t="shared" ref="G9:G32" si="1">F9*3</f>
        <v>77100</v>
      </c>
    </row>
    <row r="10" spans="1:7" ht="21" customHeight="1">
      <c r="A10" s="50">
        <v>3</v>
      </c>
      <c r="B10" s="51" t="s">
        <v>136</v>
      </c>
      <c r="C10" s="52" t="s">
        <v>65</v>
      </c>
      <c r="D10" s="60">
        <v>22000</v>
      </c>
      <c r="E10" s="61">
        <v>3700</v>
      </c>
      <c r="F10" s="60">
        <f t="shared" si="0"/>
        <v>25700</v>
      </c>
      <c r="G10" s="60">
        <f t="shared" si="1"/>
        <v>77100</v>
      </c>
    </row>
    <row r="11" spans="1:7" ht="21" customHeight="1">
      <c r="A11" s="50">
        <v>4</v>
      </c>
      <c r="B11" s="51" t="s">
        <v>136</v>
      </c>
      <c r="C11" s="52" t="s">
        <v>65</v>
      </c>
      <c r="D11" s="60">
        <v>22000</v>
      </c>
      <c r="E11" s="61">
        <v>3700</v>
      </c>
      <c r="F11" s="60">
        <f t="shared" si="0"/>
        <v>25700</v>
      </c>
      <c r="G11" s="60">
        <f t="shared" si="1"/>
        <v>77100</v>
      </c>
    </row>
    <row r="12" spans="1:7" ht="21" customHeight="1">
      <c r="A12" s="50">
        <v>5</v>
      </c>
      <c r="B12" s="51" t="s">
        <v>136</v>
      </c>
      <c r="C12" s="52" t="s">
        <v>65</v>
      </c>
      <c r="D12" s="60">
        <v>22000</v>
      </c>
      <c r="E12" s="61"/>
      <c r="F12" s="60">
        <f t="shared" si="0"/>
        <v>22000</v>
      </c>
      <c r="G12" s="60">
        <f t="shared" si="1"/>
        <v>66000</v>
      </c>
    </row>
    <row r="13" spans="1:7" ht="21" customHeight="1">
      <c r="A13" s="50">
        <v>6</v>
      </c>
      <c r="B13" s="51" t="s">
        <v>136</v>
      </c>
      <c r="C13" s="52" t="s">
        <v>65</v>
      </c>
      <c r="D13" s="60">
        <v>22000</v>
      </c>
      <c r="E13" s="61"/>
      <c r="F13" s="60">
        <f t="shared" si="0"/>
        <v>22000</v>
      </c>
      <c r="G13" s="60">
        <f t="shared" si="1"/>
        <v>66000</v>
      </c>
    </row>
    <row r="14" spans="1:7" ht="21" customHeight="1">
      <c r="A14" s="50">
        <v>7</v>
      </c>
      <c r="B14" s="51" t="s">
        <v>136</v>
      </c>
      <c r="C14" s="52" t="s">
        <v>65</v>
      </c>
      <c r="D14" s="60">
        <v>22000</v>
      </c>
      <c r="E14" s="61"/>
      <c r="F14" s="60">
        <f t="shared" si="0"/>
        <v>22000</v>
      </c>
      <c r="G14" s="60">
        <f t="shared" si="1"/>
        <v>66000</v>
      </c>
    </row>
    <row r="15" spans="1:7" ht="21" customHeight="1">
      <c r="A15" s="1">
        <v>8</v>
      </c>
      <c r="B15" s="51" t="s">
        <v>136</v>
      </c>
      <c r="C15" s="52" t="s">
        <v>65</v>
      </c>
      <c r="D15" s="53">
        <v>22000</v>
      </c>
      <c r="E15" s="54"/>
      <c r="F15" s="53">
        <f t="shared" si="0"/>
        <v>22000</v>
      </c>
      <c r="G15" s="55">
        <f t="shared" si="1"/>
        <v>66000</v>
      </c>
    </row>
    <row r="16" spans="1:7" ht="21" customHeight="1">
      <c r="A16" s="1">
        <v>9</v>
      </c>
      <c r="B16" s="51" t="s">
        <v>136</v>
      </c>
      <c r="C16" s="52" t="s">
        <v>65</v>
      </c>
      <c r="D16" s="53">
        <v>22000</v>
      </c>
      <c r="E16" s="54"/>
      <c r="F16" s="53">
        <f t="shared" si="0"/>
        <v>22000</v>
      </c>
      <c r="G16" s="55">
        <f t="shared" si="1"/>
        <v>66000</v>
      </c>
    </row>
    <row r="17" spans="1:7" ht="21" customHeight="1">
      <c r="A17" s="1">
        <v>10</v>
      </c>
      <c r="B17" s="51" t="s">
        <v>136</v>
      </c>
      <c r="C17" s="52" t="s">
        <v>65</v>
      </c>
      <c r="D17" s="53">
        <v>22000</v>
      </c>
      <c r="E17" s="54"/>
      <c r="F17" s="53">
        <f t="shared" si="0"/>
        <v>22000</v>
      </c>
      <c r="G17" s="55">
        <f t="shared" si="1"/>
        <v>66000</v>
      </c>
    </row>
    <row r="18" spans="1:7" ht="21" customHeight="1">
      <c r="A18" s="1">
        <v>11</v>
      </c>
      <c r="B18" s="51" t="s">
        <v>136</v>
      </c>
      <c r="C18" s="52" t="s">
        <v>65</v>
      </c>
      <c r="D18" s="53">
        <v>22000</v>
      </c>
      <c r="E18" s="54"/>
      <c r="F18" s="53">
        <f t="shared" si="0"/>
        <v>22000</v>
      </c>
      <c r="G18" s="55">
        <f t="shared" si="1"/>
        <v>66000</v>
      </c>
    </row>
    <row r="19" spans="1:7" ht="21" customHeight="1">
      <c r="A19" s="1">
        <v>12</v>
      </c>
      <c r="B19" s="51" t="s">
        <v>136</v>
      </c>
      <c r="C19" s="52" t="s">
        <v>65</v>
      </c>
      <c r="D19" s="53">
        <v>22000</v>
      </c>
      <c r="E19" s="54"/>
      <c r="F19" s="53">
        <f t="shared" si="0"/>
        <v>22000</v>
      </c>
      <c r="G19" s="55">
        <f t="shared" si="1"/>
        <v>66000</v>
      </c>
    </row>
    <row r="20" spans="1:7" ht="21" customHeight="1">
      <c r="A20" s="1">
        <v>13</v>
      </c>
      <c r="B20" s="51" t="s">
        <v>136</v>
      </c>
      <c r="C20" s="52" t="s">
        <v>65</v>
      </c>
      <c r="D20" s="53">
        <v>22000</v>
      </c>
      <c r="E20" s="54"/>
      <c r="F20" s="53">
        <f t="shared" si="0"/>
        <v>22000</v>
      </c>
      <c r="G20" s="55">
        <f t="shared" si="1"/>
        <v>66000</v>
      </c>
    </row>
    <row r="21" spans="1:7" ht="21" customHeight="1">
      <c r="A21" s="1">
        <v>14</v>
      </c>
      <c r="B21" s="51" t="s">
        <v>136</v>
      </c>
      <c r="C21" s="52" t="s">
        <v>65</v>
      </c>
      <c r="D21" s="53">
        <v>22000</v>
      </c>
      <c r="E21" s="54"/>
      <c r="F21" s="53">
        <f t="shared" si="0"/>
        <v>22000</v>
      </c>
      <c r="G21" s="55">
        <f t="shared" si="1"/>
        <v>66000</v>
      </c>
    </row>
    <row r="22" spans="1:7" ht="21" customHeight="1">
      <c r="A22" s="1">
        <v>15</v>
      </c>
      <c r="B22" s="51" t="s">
        <v>136</v>
      </c>
      <c r="C22" s="52" t="s">
        <v>65</v>
      </c>
      <c r="D22" s="53">
        <v>22000</v>
      </c>
      <c r="E22" s="54"/>
      <c r="F22" s="53">
        <f t="shared" si="0"/>
        <v>22000</v>
      </c>
      <c r="G22" s="55">
        <f t="shared" si="1"/>
        <v>66000</v>
      </c>
    </row>
    <row r="23" spans="1:7" ht="21" customHeight="1">
      <c r="A23" s="1">
        <v>16</v>
      </c>
      <c r="B23" s="51" t="s">
        <v>136</v>
      </c>
      <c r="C23" s="52" t="s">
        <v>65</v>
      </c>
      <c r="D23" s="53">
        <v>22000</v>
      </c>
      <c r="E23" s="54"/>
      <c r="F23" s="53">
        <f t="shared" si="0"/>
        <v>22000</v>
      </c>
      <c r="G23" s="55">
        <f t="shared" si="1"/>
        <v>66000</v>
      </c>
    </row>
    <row r="24" spans="1:7" ht="21" customHeight="1">
      <c r="A24" s="1">
        <v>17</v>
      </c>
      <c r="B24" s="51" t="s">
        <v>136</v>
      </c>
      <c r="C24" s="52" t="s">
        <v>65</v>
      </c>
      <c r="D24" s="53">
        <v>22000</v>
      </c>
      <c r="E24" s="54"/>
      <c r="F24" s="53">
        <f t="shared" si="0"/>
        <v>22000</v>
      </c>
      <c r="G24" s="55">
        <f t="shared" si="1"/>
        <v>66000</v>
      </c>
    </row>
    <row r="25" spans="1:7" ht="21" customHeight="1">
      <c r="A25" s="1">
        <v>18</v>
      </c>
      <c r="B25" s="51" t="s">
        <v>136</v>
      </c>
      <c r="C25" s="52" t="s">
        <v>65</v>
      </c>
      <c r="D25" s="53">
        <v>22000</v>
      </c>
      <c r="E25" s="54"/>
      <c r="F25" s="53">
        <f t="shared" si="0"/>
        <v>22000</v>
      </c>
      <c r="G25" s="55">
        <f t="shared" si="1"/>
        <v>66000</v>
      </c>
    </row>
    <row r="26" spans="1:7" ht="21" customHeight="1">
      <c r="A26" s="1">
        <v>19</v>
      </c>
      <c r="B26" s="51" t="s">
        <v>136</v>
      </c>
      <c r="C26" s="52" t="s">
        <v>65</v>
      </c>
      <c r="D26" s="55">
        <v>22000</v>
      </c>
      <c r="E26" s="57"/>
      <c r="F26" s="53">
        <f t="shared" si="0"/>
        <v>22000</v>
      </c>
      <c r="G26" s="55">
        <f t="shared" si="1"/>
        <v>66000</v>
      </c>
    </row>
    <row r="27" spans="1:7" ht="21" customHeight="1">
      <c r="A27" s="1">
        <v>20</v>
      </c>
      <c r="B27" s="3" t="s">
        <v>10</v>
      </c>
      <c r="C27" s="1"/>
      <c r="D27" s="56"/>
      <c r="E27" s="57"/>
      <c r="F27" s="53">
        <f t="shared" si="0"/>
        <v>0</v>
      </c>
      <c r="G27" s="55">
        <f t="shared" si="1"/>
        <v>0</v>
      </c>
    </row>
    <row r="28" spans="1:7" ht="21" customHeight="1">
      <c r="A28" s="1">
        <v>21</v>
      </c>
      <c r="B28" s="3" t="s">
        <v>10</v>
      </c>
      <c r="C28" s="1"/>
      <c r="D28" s="56"/>
      <c r="E28" s="57"/>
      <c r="F28" s="53">
        <f t="shared" si="0"/>
        <v>0</v>
      </c>
      <c r="G28" s="55">
        <f t="shared" si="1"/>
        <v>0</v>
      </c>
    </row>
    <row r="29" spans="1:7" ht="21" customHeight="1">
      <c r="A29" s="1">
        <v>22</v>
      </c>
      <c r="B29" s="3" t="s">
        <v>10</v>
      </c>
      <c r="C29" s="1"/>
      <c r="D29" s="56"/>
      <c r="E29" s="57"/>
      <c r="F29" s="53">
        <f t="shared" si="0"/>
        <v>0</v>
      </c>
      <c r="G29" s="55">
        <f t="shared" si="1"/>
        <v>0</v>
      </c>
    </row>
    <row r="30" spans="1:7" ht="21" customHeight="1">
      <c r="A30" s="1">
        <v>23</v>
      </c>
      <c r="B30" s="3" t="s">
        <v>10</v>
      </c>
      <c r="C30" s="1"/>
      <c r="D30" s="56"/>
      <c r="E30" s="57"/>
      <c r="F30" s="53">
        <f t="shared" si="0"/>
        <v>0</v>
      </c>
      <c r="G30" s="55">
        <f t="shared" si="1"/>
        <v>0</v>
      </c>
    </row>
    <row r="31" spans="1:7" ht="21" customHeight="1">
      <c r="A31" s="1">
        <v>24</v>
      </c>
      <c r="B31" s="3" t="s">
        <v>10</v>
      </c>
      <c r="C31" s="1"/>
      <c r="D31" s="56"/>
      <c r="E31" s="57"/>
      <c r="F31" s="53">
        <f t="shared" si="0"/>
        <v>0</v>
      </c>
      <c r="G31" s="55">
        <f>F31*3</f>
        <v>0</v>
      </c>
    </row>
    <row r="32" spans="1:7" ht="21" customHeight="1">
      <c r="A32" s="1">
        <v>25</v>
      </c>
      <c r="B32" s="3" t="s">
        <v>10</v>
      </c>
      <c r="C32" s="1"/>
      <c r="D32" s="56"/>
      <c r="E32" s="57"/>
      <c r="F32" s="53">
        <f t="shared" si="0"/>
        <v>0</v>
      </c>
      <c r="G32" s="55">
        <f t="shared" si="1"/>
        <v>0</v>
      </c>
    </row>
    <row r="33" spans="4:7" ht="21" customHeight="1">
      <c r="D33" s="58"/>
      <c r="E33" s="58"/>
      <c r="F33" s="59" t="s">
        <v>56</v>
      </c>
      <c r="G33" s="62">
        <f>SUM(G8:G32)</f>
        <v>1298400</v>
      </c>
    </row>
    <row r="34" spans="4:7" ht="21" customHeight="1"/>
    <row r="35" spans="4:7" ht="21" customHeight="1"/>
    <row r="36" spans="4:7" ht="21" customHeight="1"/>
    <row r="37" spans="4:7" ht="21" customHeight="1"/>
    <row r="38" spans="4:7" ht="21" customHeight="1"/>
    <row r="39" spans="4:7" ht="21" customHeight="1"/>
    <row r="40" spans="4:7" ht="21" customHeight="1"/>
    <row r="41" spans="4:7" ht="21" customHeight="1"/>
    <row r="42" spans="4:7" ht="21" customHeight="1"/>
    <row r="43" spans="4:7" ht="21" customHeight="1"/>
    <row r="44" spans="4:7" ht="21" customHeight="1"/>
    <row r="45" spans="4:7" ht="21" customHeight="1"/>
    <row r="46" spans="4:7" ht="21" customHeight="1"/>
    <row r="47" spans="4:7" ht="21" customHeight="1"/>
    <row r="48" spans="4:7" ht="21" customHeight="1"/>
    <row r="49" ht="21" customHeight="1"/>
    <row r="50" ht="21" customHeight="1"/>
    <row r="51" ht="21" customHeight="1"/>
    <row r="52" ht="21" customHeight="1"/>
    <row r="53" ht="21" customHeight="1"/>
    <row r="54" ht="21" customHeight="1"/>
    <row r="55" ht="21" customHeight="1"/>
    <row r="56" ht="21" customHeight="1"/>
    <row r="57" ht="21" customHeight="1"/>
    <row r="58" ht="21" customHeight="1"/>
    <row r="59" ht="21" customHeight="1"/>
    <row r="60" ht="21" customHeight="1"/>
    <row r="61" ht="21" customHeight="1"/>
    <row r="62" ht="21" customHeight="1"/>
    <row r="63" ht="21" customHeight="1"/>
    <row r="64"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17.25" customHeight="1"/>
    <row r="76" ht="17.25" customHeight="1"/>
    <row r="77" ht="17.25" customHeight="1"/>
    <row r="78" ht="17.25" customHeight="1"/>
    <row r="79" ht="17.25" customHeight="1"/>
    <row r="80" ht="17.25" customHeight="1"/>
    <row r="81" ht="17.25" customHeight="1"/>
    <row r="82" ht="17.25" customHeight="1"/>
    <row r="83" ht="17.25" customHeight="1"/>
    <row r="84" ht="17.25" customHeight="1"/>
    <row r="85" ht="17.25" customHeight="1"/>
    <row r="86" ht="17.25" customHeight="1"/>
    <row r="87" ht="17.25" customHeight="1"/>
    <row r="88" ht="17.25" customHeight="1"/>
    <row r="89" ht="17.25" customHeight="1"/>
    <row r="90" ht="17.25" customHeight="1"/>
    <row r="91" ht="17.25" customHeight="1"/>
  </sheetData>
  <mergeCells count="7">
    <mergeCell ref="B6:B7"/>
    <mergeCell ref="A6:A7"/>
    <mergeCell ref="D6:D7"/>
    <mergeCell ref="A2:F2"/>
    <mergeCell ref="A3:F3"/>
    <mergeCell ref="D4:F4"/>
    <mergeCell ref="C6:C7"/>
  </mergeCells>
  <phoneticPr fontId="1"/>
  <pageMargins left="0.25" right="0.25" top="0.75" bottom="0.75" header="0.3" footer="0.3"/>
  <pageSetup paperSize="9" orientation="portrait" r:id="rId1"/>
  <headerFooter>
    <oddFooter>&amp;C&amp;P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156"/>
  <sheetViews>
    <sheetView view="pageBreakPreview" zoomScaleNormal="100" zoomScaleSheetLayoutView="100" workbookViewId="0">
      <selection activeCell="BU19" sqref="BU19"/>
    </sheetView>
  </sheetViews>
  <sheetFormatPr defaultColWidth="9" defaultRowHeight="14.25"/>
  <cols>
    <col min="1" max="68" width="1.25" style="10" customWidth="1"/>
    <col min="69" max="69" width="9" style="10"/>
    <col min="70" max="121" width="2.625" style="10" customWidth="1"/>
    <col min="122" max="16384" width="9" style="10"/>
  </cols>
  <sheetData>
    <row r="1" spans="1:69" ht="18.75" customHeight="1">
      <c r="A1" s="9" t="s">
        <v>55</v>
      </c>
      <c r="U1" s="123"/>
      <c r="V1" s="123"/>
      <c r="W1" s="123"/>
      <c r="X1" s="123"/>
      <c r="Y1" s="123"/>
      <c r="Z1" s="123"/>
      <c r="AA1" s="123"/>
      <c r="AB1" s="123"/>
      <c r="AC1" s="123"/>
      <c r="AD1" s="123"/>
      <c r="AE1" s="123"/>
      <c r="AF1" s="123"/>
      <c r="AG1" s="123"/>
      <c r="AH1" s="123"/>
      <c r="AI1" s="123"/>
      <c r="AJ1" s="123"/>
      <c r="AK1" s="123"/>
      <c r="AL1" s="123"/>
      <c r="AM1" s="123"/>
      <c r="AN1" s="123"/>
      <c r="AO1" s="123"/>
      <c r="AP1" s="123"/>
      <c r="AQ1" s="123"/>
      <c r="AR1" s="123"/>
      <c r="AS1" s="123"/>
      <c r="AT1" s="123"/>
    </row>
    <row r="2" spans="1:69" ht="18.75" customHeight="1">
      <c r="W2" s="11"/>
      <c r="X2" s="11"/>
      <c r="Y2" s="11"/>
      <c r="Z2" s="11"/>
      <c r="AA2" s="11"/>
      <c r="AB2" s="11"/>
      <c r="AC2" s="11"/>
      <c r="AD2" s="11"/>
      <c r="AE2" s="11"/>
      <c r="AF2" s="11"/>
      <c r="AG2" s="11"/>
      <c r="AH2" s="11"/>
      <c r="AI2" s="11"/>
      <c r="AJ2" s="11"/>
      <c r="AK2" s="11"/>
      <c r="AL2" s="11"/>
      <c r="AM2" s="11"/>
      <c r="AN2" s="11"/>
      <c r="AO2" s="11"/>
      <c r="AP2" s="11"/>
      <c r="AQ2" s="11"/>
      <c r="AR2" s="11"/>
      <c r="AS2" s="11"/>
      <c r="AW2" s="218"/>
      <c r="AX2" s="218"/>
      <c r="AY2" s="218"/>
      <c r="AZ2" s="218"/>
      <c r="BA2" s="218"/>
      <c r="BB2" s="219" t="s">
        <v>118</v>
      </c>
      <c r="BC2" s="125"/>
      <c r="BD2" s="125"/>
      <c r="BE2" s="125"/>
      <c r="BF2" s="125"/>
      <c r="BG2" s="125"/>
      <c r="BH2" s="125"/>
      <c r="BI2" s="125"/>
      <c r="BJ2" s="125"/>
      <c r="BK2" s="125"/>
      <c r="BL2" s="125"/>
      <c r="BM2" s="125"/>
      <c r="BN2" s="125"/>
      <c r="BO2" s="125"/>
      <c r="BP2" s="125"/>
    </row>
    <row r="3" spans="1:69" ht="18.75" customHeight="1">
      <c r="B3" s="12" t="s">
        <v>32</v>
      </c>
    </row>
    <row r="4" spans="1:69" ht="18.75" customHeight="1">
      <c r="B4" s="12"/>
    </row>
    <row r="5" spans="1:69" ht="18.75" customHeight="1">
      <c r="B5" s="12"/>
      <c r="AK5" s="12" t="s">
        <v>34</v>
      </c>
      <c r="AL5" s="12"/>
      <c r="AM5" s="12"/>
      <c r="AN5" s="12"/>
      <c r="AO5" s="12"/>
      <c r="AP5" s="12"/>
      <c r="AQ5" s="12"/>
      <c r="AR5" s="12"/>
      <c r="AS5" s="48" t="s">
        <v>59</v>
      </c>
      <c r="AT5" s="48"/>
      <c r="AU5" s="12"/>
      <c r="AV5" s="12"/>
      <c r="AW5" s="12"/>
      <c r="AX5" s="12"/>
      <c r="AY5" s="12"/>
      <c r="AZ5" s="12"/>
      <c r="BA5" s="12"/>
      <c r="BB5" s="12"/>
      <c r="BC5" s="12"/>
      <c r="BD5" s="12"/>
      <c r="BE5" s="12"/>
      <c r="BF5" s="12"/>
      <c r="BG5" s="12"/>
      <c r="BH5" s="12"/>
      <c r="BI5" s="12"/>
      <c r="BJ5" s="12"/>
      <c r="BK5" s="12"/>
      <c r="BL5" s="12"/>
      <c r="BM5" s="12"/>
    </row>
    <row r="6" spans="1:69" ht="18.75" customHeight="1">
      <c r="B6" s="12"/>
      <c r="AK6" s="12" t="s">
        <v>35</v>
      </c>
      <c r="AL6" s="12"/>
      <c r="AM6" s="12"/>
      <c r="AN6" s="12"/>
      <c r="AO6" s="12"/>
      <c r="AP6" s="12"/>
      <c r="AQ6" s="12"/>
      <c r="AR6" s="12"/>
      <c r="AS6" s="48" t="s">
        <v>64</v>
      </c>
      <c r="AT6" s="48"/>
      <c r="AU6" s="12"/>
      <c r="AV6" s="12"/>
      <c r="AW6" s="12"/>
      <c r="AX6" s="12"/>
      <c r="AY6" s="12"/>
      <c r="AZ6" s="12"/>
      <c r="BA6" s="12"/>
      <c r="BB6" s="12"/>
      <c r="BC6" s="12"/>
      <c r="BD6" s="12"/>
      <c r="BE6" s="12"/>
      <c r="BF6" s="12"/>
      <c r="BG6" s="12"/>
      <c r="BH6" s="12"/>
      <c r="BI6" s="12"/>
      <c r="BJ6" s="12"/>
      <c r="BK6" s="12"/>
      <c r="BL6" s="12"/>
      <c r="BM6" s="12"/>
    </row>
    <row r="7" spans="1:69" ht="18.75" customHeight="1">
      <c r="B7" s="12"/>
      <c r="AK7" s="12" t="s">
        <v>36</v>
      </c>
      <c r="AL7" s="12"/>
      <c r="AM7" s="12"/>
      <c r="AN7" s="12"/>
      <c r="AO7" s="12"/>
      <c r="AP7" s="12"/>
      <c r="AQ7" s="12"/>
      <c r="AR7" s="12"/>
      <c r="AS7" s="48" t="s">
        <v>119</v>
      </c>
      <c r="AT7" s="48"/>
      <c r="AU7" s="12"/>
      <c r="AV7" s="12"/>
      <c r="AW7" s="12"/>
      <c r="AX7" s="12"/>
      <c r="AY7" s="12"/>
      <c r="AZ7" s="12"/>
      <c r="BA7" s="12"/>
      <c r="BB7" s="12"/>
      <c r="BC7" s="12"/>
      <c r="BD7" s="12"/>
      <c r="BE7" s="12"/>
      <c r="BF7" s="12"/>
      <c r="BG7" s="12"/>
      <c r="BH7" s="12"/>
      <c r="BI7" s="12"/>
      <c r="BJ7" s="12"/>
      <c r="BK7" s="48"/>
      <c r="BL7" s="12"/>
      <c r="BM7" s="12"/>
    </row>
    <row r="8" spans="1:69" ht="18.75" customHeight="1">
      <c r="B8" s="12"/>
      <c r="AK8" s="12" t="s">
        <v>37</v>
      </c>
      <c r="AL8" s="12"/>
      <c r="AM8" s="12"/>
      <c r="AN8" s="12"/>
      <c r="AO8" s="12"/>
      <c r="AP8" s="12"/>
      <c r="AQ8" s="12"/>
      <c r="AR8" s="12"/>
      <c r="AS8" s="48" t="s">
        <v>60</v>
      </c>
      <c r="AT8" s="48"/>
      <c r="AU8" s="12"/>
      <c r="AV8" s="12"/>
      <c r="AW8" s="12"/>
      <c r="AX8" s="12"/>
      <c r="AY8" s="12"/>
      <c r="AZ8" s="12"/>
      <c r="BA8" s="12"/>
      <c r="BB8" s="12"/>
      <c r="BC8" s="12"/>
      <c r="BD8" s="12"/>
      <c r="BE8" s="12"/>
      <c r="BF8" s="12"/>
      <c r="BG8" s="12"/>
      <c r="BH8" s="12"/>
      <c r="BI8" s="12"/>
      <c r="BJ8" s="12"/>
      <c r="BK8" s="12"/>
      <c r="BL8" s="12"/>
      <c r="BM8" s="12"/>
    </row>
    <row r="9" spans="1:69" ht="18.75" customHeight="1">
      <c r="B9" s="12"/>
    </row>
    <row r="10" spans="1:69" ht="18.75" customHeight="1">
      <c r="A10" s="126" t="s">
        <v>48</v>
      </c>
      <c r="B10" s="126"/>
      <c r="C10" s="126"/>
      <c r="D10" s="126"/>
      <c r="E10" s="126"/>
      <c r="F10" s="126"/>
      <c r="G10" s="126"/>
      <c r="H10" s="126"/>
      <c r="I10" s="126"/>
      <c r="J10" s="126"/>
      <c r="K10" s="126"/>
      <c r="L10" s="126"/>
      <c r="M10" s="126"/>
      <c r="N10" s="126"/>
      <c r="O10" s="126"/>
      <c r="P10" s="126"/>
      <c r="Q10" s="126"/>
      <c r="R10" s="126"/>
      <c r="S10" s="126"/>
      <c r="T10" s="126"/>
      <c r="U10" s="126"/>
      <c r="V10" s="126"/>
      <c r="W10" s="126"/>
      <c r="X10" s="126"/>
      <c r="Y10" s="126"/>
      <c r="Z10" s="126"/>
      <c r="AA10" s="126"/>
      <c r="AB10" s="126"/>
      <c r="AC10" s="126"/>
      <c r="AD10" s="126"/>
      <c r="AE10" s="126"/>
      <c r="AF10" s="126"/>
      <c r="AG10" s="126"/>
      <c r="AH10" s="126"/>
      <c r="AI10" s="126"/>
      <c r="AJ10" s="126"/>
      <c r="AK10" s="126"/>
      <c r="AL10" s="126"/>
      <c r="AM10" s="126"/>
      <c r="AN10" s="126"/>
      <c r="AO10" s="126"/>
      <c r="AP10" s="126"/>
      <c r="AQ10" s="126"/>
      <c r="AR10" s="126"/>
      <c r="AS10" s="126"/>
      <c r="AT10" s="126"/>
      <c r="AU10" s="126"/>
      <c r="AV10" s="126"/>
      <c r="AW10" s="126"/>
      <c r="AX10" s="126"/>
      <c r="AY10" s="126"/>
      <c r="AZ10" s="126"/>
      <c r="BA10" s="126"/>
      <c r="BB10" s="126"/>
      <c r="BC10" s="126"/>
      <c r="BD10" s="126"/>
      <c r="BE10" s="126"/>
      <c r="BF10" s="126"/>
      <c r="BG10" s="126"/>
      <c r="BH10" s="126"/>
      <c r="BI10" s="126"/>
      <c r="BJ10" s="126"/>
      <c r="BK10" s="126"/>
      <c r="BL10" s="126"/>
      <c r="BM10" s="126"/>
      <c r="BN10" s="126"/>
      <c r="BO10" s="126"/>
      <c r="BP10" s="126"/>
    </row>
    <row r="11" spans="1:69" s="12" customFormat="1" ht="18.75" customHeight="1">
      <c r="A11" s="220" t="s">
        <v>14</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c r="AW11" s="220"/>
      <c r="AX11" s="220"/>
      <c r="AY11" s="220"/>
      <c r="AZ11" s="220"/>
      <c r="BA11" s="220"/>
      <c r="BB11" s="220"/>
      <c r="BC11" s="220"/>
      <c r="BD11" s="220"/>
      <c r="BE11" s="220"/>
      <c r="BF11" s="220"/>
      <c r="BG11" s="220"/>
      <c r="BH11" s="220"/>
      <c r="BI11" s="220"/>
      <c r="BJ11" s="220"/>
      <c r="BK11" s="220"/>
      <c r="BL11" s="220"/>
      <c r="BM11" s="220"/>
      <c r="BN11" s="220"/>
      <c r="BO11" s="220"/>
      <c r="BP11" s="220"/>
    </row>
    <row r="12" spans="1:69" s="12" customFormat="1" ht="28.5" customHeight="1">
      <c r="A12" s="220"/>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c r="AW12" s="220"/>
      <c r="AX12" s="220"/>
      <c r="AY12" s="220"/>
      <c r="AZ12" s="220"/>
      <c r="BA12" s="220"/>
      <c r="BB12" s="220"/>
      <c r="BC12" s="220"/>
      <c r="BD12" s="220"/>
      <c r="BE12" s="220"/>
      <c r="BF12" s="220"/>
      <c r="BG12" s="220"/>
      <c r="BH12" s="220"/>
      <c r="BI12" s="220"/>
      <c r="BJ12" s="220"/>
      <c r="BK12" s="220"/>
      <c r="BL12" s="220"/>
      <c r="BM12" s="220"/>
      <c r="BN12" s="220"/>
      <c r="BO12" s="220"/>
      <c r="BP12" s="220"/>
    </row>
    <row r="13" spans="1:69" s="12" customFormat="1" ht="18.75" customHeight="1">
      <c r="A13" s="36"/>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row>
    <row r="14" spans="1:69" ht="18.75" customHeight="1">
      <c r="A14" s="16"/>
      <c r="B14" s="16"/>
      <c r="C14" s="12"/>
      <c r="D14" s="37"/>
      <c r="E14" s="37"/>
      <c r="F14" s="37"/>
      <c r="G14" s="37" t="s">
        <v>33</v>
      </c>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7"/>
    </row>
    <row r="15" spans="1:69" ht="18.75" customHeight="1">
      <c r="A15" s="16"/>
      <c r="B15" s="16"/>
      <c r="C15" s="12"/>
      <c r="D15" s="37"/>
      <c r="E15" s="37"/>
      <c r="F15" s="37"/>
      <c r="G15" s="37" t="s">
        <v>52</v>
      </c>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7"/>
    </row>
    <row r="16" spans="1:69" ht="18.75" customHeight="1">
      <c r="A16" s="16"/>
      <c r="B16" s="16"/>
      <c r="C16" s="12"/>
      <c r="D16" s="37"/>
      <c r="E16" s="37"/>
      <c r="F16" s="37"/>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7"/>
    </row>
    <row r="17" spans="1:91" s="12" customFormat="1" ht="18.75" customHeight="1">
      <c r="A17" s="217" t="s">
        <v>137</v>
      </c>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c r="AS17" s="217"/>
      <c r="AT17" s="217"/>
      <c r="AU17" s="217"/>
      <c r="AV17" s="217"/>
      <c r="AW17" s="217"/>
      <c r="AX17" s="217"/>
      <c r="AY17" s="217"/>
      <c r="AZ17" s="217"/>
      <c r="BA17" s="217"/>
      <c r="BB17" s="217"/>
      <c r="BC17" s="217"/>
      <c r="BD17" s="217"/>
      <c r="BE17" s="217"/>
      <c r="BF17" s="217"/>
      <c r="BG17" s="217"/>
      <c r="BH17" s="217"/>
      <c r="BI17" s="217"/>
      <c r="BJ17" s="217"/>
      <c r="BK17" s="217"/>
      <c r="BL17" s="217"/>
      <c r="BM17" s="217"/>
      <c r="BN17" s="217"/>
      <c r="BO17" s="217"/>
      <c r="BP17" s="217"/>
    </row>
    <row r="18" spans="1:91" ht="18.75" customHeight="1" thickBot="1">
      <c r="A18" s="16"/>
      <c r="B18" s="16"/>
      <c r="C18" s="12"/>
      <c r="D18" s="37"/>
      <c r="E18" s="37"/>
      <c r="F18" s="37"/>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t="s">
        <v>125</v>
      </c>
      <c r="AX18" s="12"/>
      <c r="AY18" s="12"/>
      <c r="AZ18" s="12"/>
      <c r="BA18" s="12"/>
      <c r="BB18" s="12"/>
      <c r="BC18" s="12"/>
      <c r="BD18" s="12"/>
      <c r="BE18" s="12"/>
      <c r="BF18" s="12"/>
      <c r="BG18" s="12"/>
      <c r="BH18" s="12"/>
      <c r="BI18" s="12"/>
      <c r="BJ18" s="12"/>
      <c r="BK18" s="12"/>
      <c r="BL18" s="12"/>
      <c r="BM18" s="12"/>
      <c r="BN18" s="12"/>
      <c r="BO18" s="12"/>
      <c r="BP18" s="12"/>
      <c r="BQ18" s="17"/>
    </row>
    <row r="19" spans="1:91" s="22" customFormat="1" ht="43.5" customHeight="1">
      <c r="A19" s="18"/>
      <c r="B19" s="19"/>
      <c r="C19" s="20"/>
      <c r="D19" s="20"/>
      <c r="E19" s="20"/>
      <c r="F19" s="19"/>
      <c r="G19" s="19"/>
      <c r="H19" s="215" t="s">
        <v>49</v>
      </c>
      <c r="I19" s="216"/>
      <c r="J19" s="216"/>
      <c r="K19" s="216"/>
      <c r="L19" s="216"/>
      <c r="M19" s="216"/>
      <c r="N19" s="216"/>
      <c r="O19" s="216"/>
      <c r="P19" s="216"/>
      <c r="Q19" s="216"/>
      <c r="R19" s="216"/>
      <c r="S19" s="216"/>
      <c r="T19" s="216"/>
      <c r="U19" s="216"/>
      <c r="V19" s="216"/>
      <c r="W19" s="216"/>
      <c r="X19" s="216"/>
      <c r="Y19" s="216"/>
      <c r="Z19" s="216"/>
      <c r="AA19" s="216"/>
      <c r="AB19" s="216"/>
      <c r="AC19" s="208" t="s">
        <v>115</v>
      </c>
      <c r="AD19" s="208"/>
      <c r="AE19" s="208"/>
      <c r="AF19" s="208"/>
      <c r="AG19" s="208"/>
      <c r="AH19" s="208"/>
      <c r="AI19" s="208"/>
      <c r="AJ19" s="208"/>
      <c r="AK19" s="208"/>
      <c r="AL19" s="208"/>
      <c r="AM19" s="208"/>
      <c r="AN19" s="208"/>
      <c r="AO19" s="208"/>
      <c r="AP19" s="208"/>
      <c r="AQ19" s="208"/>
      <c r="AR19" s="208"/>
      <c r="AS19" s="208"/>
      <c r="AT19" s="208"/>
      <c r="AU19" s="208"/>
      <c r="AV19" s="208"/>
      <c r="AW19" s="208"/>
      <c r="AX19" s="208"/>
      <c r="AY19" s="208"/>
      <c r="AZ19" s="208"/>
      <c r="BA19" s="208"/>
      <c r="BB19" s="208"/>
      <c r="BC19" s="208"/>
      <c r="BD19" s="209"/>
      <c r="BE19" s="19"/>
      <c r="BF19" s="19"/>
      <c r="BG19" s="19"/>
      <c r="BH19" s="19"/>
      <c r="BI19" s="19"/>
      <c r="BJ19" s="19"/>
      <c r="BK19" s="19"/>
      <c r="BL19" s="19"/>
      <c r="BM19" s="19"/>
      <c r="BN19" s="19"/>
      <c r="BO19" s="19"/>
      <c r="BP19" s="21"/>
    </row>
    <row r="20" spans="1:91" s="22" customFormat="1" ht="43.5" customHeight="1">
      <c r="A20" s="18"/>
      <c r="B20" s="19"/>
      <c r="C20" s="20"/>
      <c r="D20" s="20"/>
      <c r="E20" s="20"/>
      <c r="F20" s="19"/>
      <c r="G20" s="19"/>
      <c r="H20" s="204" t="s">
        <v>50</v>
      </c>
      <c r="I20" s="205"/>
      <c r="J20" s="205"/>
      <c r="K20" s="205"/>
      <c r="L20" s="205"/>
      <c r="M20" s="205"/>
      <c r="N20" s="205"/>
      <c r="O20" s="205"/>
      <c r="P20" s="205"/>
      <c r="Q20" s="205"/>
      <c r="R20" s="205"/>
      <c r="S20" s="205"/>
      <c r="T20" s="205"/>
      <c r="U20" s="205"/>
      <c r="V20" s="205"/>
      <c r="W20" s="205"/>
      <c r="X20" s="205"/>
      <c r="Y20" s="205"/>
      <c r="Z20" s="205"/>
      <c r="AA20" s="205"/>
      <c r="AB20" s="205"/>
      <c r="AC20" s="210" t="s">
        <v>116</v>
      </c>
      <c r="AD20" s="211"/>
      <c r="AE20" s="211"/>
      <c r="AF20" s="211"/>
      <c r="AG20" s="211"/>
      <c r="AH20" s="211"/>
      <c r="AI20" s="211"/>
      <c r="AJ20" s="211"/>
      <c r="AK20" s="211"/>
      <c r="AL20" s="211"/>
      <c r="AM20" s="211"/>
      <c r="AN20" s="211"/>
      <c r="AO20" s="211"/>
      <c r="AP20" s="211"/>
      <c r="AQ20" s="211"/>
      <c r="AR20" s="211"/>
      <c r="AS20" s="211"/>
      <c r="AT20" s="211"/>
      <c r="AU20" s="211"/>
      <c r="AV20" s="211"/>
      <c r="AW20" s="211"/>
      <c r="AX20" s="211"/>
      <c r="AY20" s="211"/>
      <c r="AZ20" s="211"/>
      <c r="BA20" s="211"/>
      <c r="BB20" s="211"/>
      <c r="BC20" s="211"/>
      <c r="BD20" s="212"/>
      <c r="BE20" s="19"/>
      <c r="BF20" s="19"/>
      <c r="BG20" s="19"/>
      <c r="BH20" s="19"/>
      <c r="BI20" s="19"/>
      <c r="BJ20" s="19"/>
      <c r="BK20" s="19"/>
      <c r="BL20" s="19"/>
      <c r="BM20" s="19"/>
      <c r="BN20" s="19"/>
      <c r="BO20" s="19"/>
      <c r="BP20" s="21"/>
    </row>
    <row r="21" spans="1:91" s="22" customFormat="1" ht="43.5" customHeight="1">
      <c r="A21" s="18"/>
      <c r="B21" s="19"/>
      <c r="C21" s="20"/>
      <c r="D21" s="20"/>
      <c r="E21" s="20"/>
      <c r="F21" s="19"/>
      <c r="G21" s="19"/>
      <c r="H21" s="204" t="s">
        <v>51</v>
      </c>
      <c r="I21" s="205"/>
      <c r="J21" s="205"/>
      <c r="K21" s="205"/>
      <c r="L21" s="205"/>
      <c r="M21" s="205"/>
      <c r="N21" s="205"/>
      <c r="O21" s="205"/>
      <c r="P21" s="205"/>
      <c r="Q21" s="205"/>
      <c r="R21" s="205"/>
      <c r="S21" s="205"/>
      <c r="T21" s="205"/>
      <c r="U21" s="205"/>
      <c r="V21" s="205"/>
      <c r="W21" s="205"/>
      <c r="X21" s="205"/>
      <c r="Y21" s="205"/>
      <c r="Z21" s="205"/>
      <c r="AA21" s="205"/>
      <c r="AB21" s="205"/>
      <c r="AC21" s="211" t="s">
        <v>117</v>
      </c>
      <c r="AD21" s="211"/>
      <c r="AE21" s="211"/>
      <c r="AF21" s="211"/>
      <c r="AG21" s="211"/>
      <c r="AH21" s="211"/>
      <c r="AI21" s="211"/>
      <c r="AJ21" s="211"/>
      <c r="AK21" s="211"/>
      <c r="AL21" s="211"/>
      <c r="AM21" s="211"/>
      <c r="AN21" s="211"/>
      <c r="AO21" s="211"/>
      <c r="AP21" s="211"/>
      <c r="AQ21" s="211"/>
      <c r="AR21" s="211"/>
      <c r="AS21" s="211"/>
      <c r="AT21" s="211"/>
      <c r="AU21" s="211"/>
      <c r="AV21" s="211"/>
      <c r="AW21" s="211"/>
      <c r="AX21" s="211"/>
      <c r="AY21" s="211"/>
      <c r="AZ21" s="211"/>
      <c r="BA21" s="211"/>
      <c r="BB21" s="211"/>
      <c r="BC21" s="211"/>
      <c r="BD21" s="212"/>
      <c r="BE21" s="19"/>
      <c r="BF21" s="19"/>
      <c r="BG21" s="19"/>
      <c r="BH21" s="19"/>
      <c r="BI21" s="19"/>
      <c r="BJ21" s="19"/>
      <c r="BK21" s="19"/>
      <c r="BL21" s="19"/>
      <c r="BM21" s="19"/>
      <c r="BN21" s="19"/>
      <c r="BO21" s="19"/>
      <c r="BP21" s="21"/>
    </row>
    <row r="22" spans="1:91" s="22" customFormat="1" ht="43.5" customHeight="1" thickBot="1">
      <c r="A22" s="18"/>
      <c r="B22" s="19"/>
      <c r="C22" s="20"/>
      <c r="D22" s="20"/>
      <c r="E22" s="20"/>
      <c r="F22" s="19"/>
      <c r="G22" s="19"/>
      <c r="H22" s="206" t="s">
        <v>58</v>
      </c>
      <c r="I22" s="207"/>
      <c r="J22" s="207"/>
      <c r="K22" s="207"/>
      <c r="L22" s="207"/>
      <c r="M22" s="207"/>
      <c r="N22" s="207"/>
      <c r="O22" s="207"/>
      <c r="P22" s="207"/>
      <c r="Q22" s="207"/>
      <c r="R22" s="207"/>
      <c r="S22" s="207"/>
      <c r="T22" s="207"/>
      <c r="U22" s="207"/>
      <c r="V22" s="207"/>
      <c r="W22" s="207"/>
      <c r="X22" s="207"/>
      <c r="Y22" s="207"/>
      <c r="Z22" s="207"/>
      <c r="AA22" s="207"/>
      <c r="AB22" s="207"/>
      <c r="AC22" s="213"/>
      <c r="AD22" s="213"/>
      <c r="AE22" s="213"/>
      <c r="AF22" s="213"/>
      <c r="AG22" s="213"/>
      <c r="AH22" s="213"/>
      <c r="AI22" s="213"/>
      <c r="AJ22" s="213"/>
      <c r="AK22" s="213"/>
      <c r="AL22" s="213"/>
      <c r="AM22" s="213"/>
      <c r="AN22" s="213"/>
      <c r="AO22" s="213"/>
      <c r="AP22" s="213"/>
      <c r="AQ22" s="213"/>
      <c r="AR22" s="213"/>
      <c r="AS22" s="213"/>
      <c r="AT22" s="213"/>
      <c r="AU22" s="213"/>
      <c r="AV22" s="213"/>
      <c r="AW22" s="213"/>
      <c r="AX22" s="213"/>
      <c r="AY22" s="213"/>
      <c r="AZ22" s="213"/>
      <c r="BA22" s="213"/>
      <c r="BB22" s="213"/>
      <c r="BC22" s="213"/>
      <c r="BD22" s="214"/>
      <c r="BE22" s="19"/>
      <c r="BF22" s="19"/>
      <c r="BG22" s="19"/>
      <c r="BH22" s="19"/>
      <c r="BI22" s="19"/>
      <c r="BJ22" s="19"/>
      <c r="BK22" s="19"/>
      <c r="BL22" s="19"/>
      <c r="BM22" s="19"/>
      <c r="BN22" s="19"/>
      <c r="BO22" s="19"/>
      <c r="BP22" s="21"/>
    </row>
    <row r="23" spans="1:91" s="22" customFormat="1" ht="39.75" customHeight="1">
      <c r="A23" s="18"/>
      <c r="B23" s="19"/>
      <c r="C23" s="20"/>
      <c r="D23" s="20"/>
      <c r="E23" s="20"/>
      <c r="F23" s="19"/>
      <c r="G23" s="19"/>
      <c r="H23" s="41" t="s">
        <v>124</v>
      </c>
      <c r="I23" s="40"/>
      <c r="J23" s="40"/>
      <c r="K23" s="40"/>
      <c r="L23" s="40"/>
      <c r="M23" s="40"/>
      <c r="N23" s="40"/>
      <c r="O23" s="40"/>
      <c r="P23" s="40"/>
      <c r="Q23" s="40"/>
      <c r="R23" s="40"/>
      <c r="S23" s="40"/>
      <c r="T23" s="40"/>
      <c r="U23" s="40"/>
      <c r="V23" s="40"/>
      <c r="W23" s="40"/>
      <c r="X23" s="40"/>
      <c r="Y23" s="40"/>
      <c r="Z23" s="40"/>
      <c r="AA23" s="40"/>
      <c r="AB23" s="40"/>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19"/>
      <c r="BF23" s="19"/>
      <c r="BG23" s="19"/>
      <c r="BH23" s="19"/>
      <c r="BI23" s="19"/>
      <c r="BJ23" s="19"/>
      <c r="BK23" s="19"/>
      <c r="BL23" s="19"/>
      <c r="BM23" s="19"/>
      <c r="BN23" s="19"/>
      <c r="BO23" s="19"/>
      <c r="BP23" s="21"/>
    </row>
    <row r="24" spans="1:91" s="25" customFormat="1" ht="18.75" customHeight="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21"/>
      <c r="AB24" s="221"/>
      <c r="AC24" s="221"/>
      <c r="AD24" s="221"/>
      <c r="AE24" s="221"/>
      <c r="AF24" s="221"/>
      <c r="AG24" s="221"/>
      <c r="AH24" s="221"/>
      <c r="AI24" s="221"/>
      <c r="AJ24" s="221"/>
      <c r="AK24" s="221"/>
      <c r="AL24" s="221"/>
      <c r="AM24" s="221"/>
      <c r="AN24" s="221"/>
      <c r="AO24" s="221"/>
      <c r="AP24" s="221"/>
      <c r="AQ24" s="221"/>
      <c r="AR24" s="221"/>
      <c r="AS24" s="221"/>
      <c r="AT24" s="221"/>
      <c r="AU24" s="221"/>
      <c r="AV24" s="221"/>
      <c r="AW24" s="221"/>
      <c r="AX24" s="221"/>
      <c r="AY24" s="221"/>
      <c r="AZ24" s="221"/>
      <c r="BA24" s="221"/>
      <c r="BB24" s="221"/>
      <c r="BC24" s="221"/>
      <c r="BD24" s="221"/>
      <c r="BE24" s="221"/>
      <c r="BF24" s="221"/>
      <c r="BG24" s="221"/>
      <c r="BH24" s="221"/>
      <c r="BI24" s="221"/>
      <c r="BJ24" s="221"/>
      <c r="BK24" s="221"/>
      <c r="BL24" s="221"/>
      <c r="BM24" s="221"/>
      <c r="BN24" s="221"/>
      <c r="BO24" s="221"/>
    </row>
    <row r="25" spans="1:91" ht="18.75" customHeight="1">
      <c r="B25" s="222"/>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c r="AD25" s="222"/>
      <c r="AE25" s="222"/>
      <c r="AF25" s="222"/>
      <c r="AG25" s="222"/>
      <c r="AH25" s="222"/>
      <c r="AI25" s="222"/>
      <c r="AJ25" s="222"/>
      <c r="AK25" s="222"/>
      <c r="AL25" s="222"/>
      <c r="AM25" s="222"/>
      <c r="AN25" s="222"/>
      <c r="AO25" s="222"/>
      <c r="AP25" s="222"/>
      <c r="AQ25" s="222"/>
      <c r="AR25" s="222"/>
      <c r="AS25" s="222"/>
      <c r="AT25" s="222"/>
      <c r="AU25" s="222"/>
      <c r="AV25" s="222"/>
      <c r="AW25" s="222"/>
      <c r="AX25" s="222"/>
      <c r="AY25" s="222"/>
      <c r="AZ25" s="222"/>
      <c r="BA25" s="222"/>
      <c r="BB25" s="222"/>
      <c r="BC25" s="222"/>
      <c r="BD25" s="222"/>
      <c r="BE25" s="222"/>
      <c r="BF25" s="222"/>
      <c r="BG25" s="222"/>
      <c r="BH25" s="222"/>
      <c r="BI25" s="222"/>
      <c r="BJ25" s="222"/>
      <c r="BK25" s="222"/>
      <c r="BL25" s="222"/>
      <c r="BM25" s="222"/>
      <c r="BN25" s="222"/>
      <c r="BO25" s="222"/>
    </row>
    <row r="26" spans="1:91" s="27" customFormat="1" ht="18.75" customHeight="1">
      <c r="A26" s="26"/>
      <c r="B26" s="182"/>
      <c r="C26" s="182"/>
      <c r="D26" s="182"/>
      <c r="E26" s="182"/>
      <c r="F26" s="182"/>
      <c r="G26" s="182"/>
      <c r="H26" s="182"/>
      <c r="I26" s="182"/>
      <c r="J26" s="182"/>
      <c r="K26" s="182"/>
      <c r="L26" s="182"/>
      <c r="M26" s="182"/>
      <c r="N26" s="182"/>
      <c r="O26" s="182"/>
      <c r="P26" s="182"/>
      <c r="Q26" s="182"/>
      <c r="R26" s="182"/>
      <c r="S26" s="182"/>
      <c r="T26" s="182"/>
      <c r="U26" s="182"/>
      <c r="V26" s="182"/>
      <c r="W26" s="182"/>
      <c r="X26" s="182"/>
      <c r="Y26" s="182"/>
      <c r="Z26" s="182"/>
      <c r="AA26" s="182"/>
      <c r="AB26" s="182"/>
      <c r="AC26" s="182"/>
      <c r="AD26" s="182"/>
      <c r="AE26" s="182"/>
      <c r="AF26" s="182"/>
      <c r="AG26" s="182"/>
      <c r="AH26" s="182"/>
      <c r="AI26" s="182"/>
      <c r="AJ26" s="182"/>
      <c r="AK26" s="223"/>
      <c r="AL26" s="223"/>
      <c r="AM26" s="223"/>
      <c r="AN26" s="223"/>
      <c r="AO26" s="223"/>
      <c r="AP26" s="223"/>
      <c r="AQ26" s="223"/>
      <c r="AR26" s="223"/>
      <c r="AS26" s="223"/>
      <c r="AT26" s="223"/>
      <c r="AU26" s="182"/>
      <c r="AV26" s="182"/>
      <c r="AW26" s="224"/>
      <c r="AX26" s="224"/>
      <c r="AY26" s="224"/>
      <c r="AZ26" s="224"/>
      <c r="BA26" s="224"/>
      <c r="BB26" s="224"/>
      <c r="BC26" s="182"/>
      <c r="BD26" s="182"/>
      <c r="BE26" s="224"/>
      <c r="BF26" s="224"/>
      <c r="BG26" s="224"/>
      <c r="BH26" s="224"/>
      <c r="BI26" s="224"/>
      <c r="BJ26" s="182"/>
      <c r="BK26" s="182"/>
      <c r="BL26" s="182"/>
      <c r="BM26" s="182"/>
      <c r="BN26" s="182"/>
      <c r="BO26" s="182"/>
    </row>
    <row r="27" spans="1:91" s="30" customFormat="1" ht="18.75" customHeight="1">
      <c r="A27" s="28"/>
      <c r="B27" s="224"/>
      <c r="C27" s="224"/>
      <c r="D27" s="224"/>
      <c r="E27" s="224"/>
      <c r="F27" s="224"/>
      <c r="G27" s="224"/>
      <c r="H27" s="224"/>
      <c r="I27" s="224"/>
      <c r="J27" s="224"/>
      <c r="K27" s="224"/>
      <c r="L27" s="224"/>
      <c r="M27" s="224"/>
      <c r="N27" s="184"/>
      <c r="O27" s="184"/>
      <c r="P27" s="184"/>
      <c r="Q27" s="184"/>
      <c r="R27" s="184"/>
      <c r="S27" s="184"/>
      <c r="T27" s="184"/>
      <c r="U27" s="184"/>
      <c r="V27" s="184"/>
      <c r="W27" s="184"/>
      <c r="X27" s="184"/>
      <c r="Y27" s="225"/>
      <c r="Z27" s="225"/>
      <c r="AA27" s="225"/>
      <c r="AB27" s="225"/>
      <c r="AC27" s="225"/>
      <c r="AD27" s="225"/>
      <c r="AE27" s="225"/>
      <c r="AF27" s="225"/>
      <c r="AG27" s="184"/>
      <c r="AH27" s="184"/>
      <c r="AI27" s="184"/>
      <c r="AJ27" s="184"/>
      <c r="AK27" s="223"/>
      <c r="AL27" s="223"/>
      <c r="AM27" s="223"/>
      <c r="AN27" s="223"/>
      <c r="AO27" s="223"/>
      <c r="AP27" s="223"/>
      <c r="AQ27" s="223"/>
      <c r="AR27" s="223"/>
      <c r="AS27" s="223"/>
      <c r="AT27" s="223"/>
      <c r="AU27" s="182"/>
      <c r="AV27" s="182"/>
      <c r="AW27" s="182"/>
      <c r="AX27" s="182"/>
      <c r="AY27" s="182"/>
      <c r="AZ27" s="182"/>
      <c r="BA27" s="182"/>
      <c r="BB27" s="182"/>
      <c r="BC27" s="182"/>
      <c r="BD27" s="182"/>
      <c r="BE27" s="182"/>
      <c r="BF27" s="182"/>
      <c r="BG27" s="182"/>
      <c r="BH27" s="182"/>
      <c r="BI27" s="182"/>
      <c r="BJ27" s="182"/>
      <c r="BK27" s="182"/>
      <c r="BL27" s="182"/>
      <c r="BM27" s="182"/>
      <c r="BN27" s="182"/>
      <c r="BO27" s="182"/>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row>
    <row r="28" spans="1:91" s="30" customFormat="1" ht="18.75" customHeight="1">
      <c r="A28" s="28"/>
      <c r="B28" s="224"/>
      <c r="C28" s="224"/>
      <c r="D28" s="224"/>
      <c r="E28" s="224"/>
      <c r="F28" s="224"/>
      <c r="G28" s="224"/>
      <c r="H28" s="224"/>
      <c r="I28" s="224"/>
      <c r="J28" s="224"/>
      <c r="K28" s="224"/>
      <c r="L28" s="224"/>
      <c r="M28" s="224"/>
      <c r="N28" s="184"/>
      <c r="O28" s="184"/>
      <c r="P28" s="184"/>
      <c r="Q28" s="184"/>
      <c r="R28" s="184"/>
      <c r="S28" s="184"/>
      <c r="T28" s="184"/>
      <c r="U28" s="184"/>
      <c r="V28" s="184"/>
      <c r="W28" s="184"/>
      <c r="X28" s="184"/>
      <c r="Y28" s="225"/>
      <c r="Z28" s="225"/>
      <c r="AA28" s="225"/>
      <c r="AB28" s="225"/>
      <c r="AC28" s="225"/>
      <c r="AD28" s="225"/>
      <c r="AE28" s="225"/>
      <c r="AF28" s="225"/>
      <c r="AG28" s="184"/>
      <c r="AH28" s="184"/>
      <c r="AI28" s="184"/>
      <c r="AJ28" s="184"/>
      <c r="AK28" s="184"/>
      <c r="AL28" s="184"/>
      <c r="AM28" s="184"/>
      <c r="AN28" s="184"/>
      <c r="AO28" s="184"/>
      <c r="AP28" s="184"/>
      <c r="AQ28" s="184"/>
      <c r="AR28" s="184"/>
      <c r="AS28" s="184"/>
      <c r="AT28" s="184"/>
      <c r="AU28" s="184"/>
      <c r="AV28" s="184"/>
      <c r="AW28" s="184"/>
      <c r="AX28" s="184"/>
      <c r="AY28" s="184"/>
      <c r="AZ28" s="184"/>
      <c r="BA28" s="184"/>
      <c r="BB28" s="184"/>
      <c r="BC28" s="184"/>
      <c r="BD28" s="184"/>
      <c r="BE28" s="184"/>
      <c r="BF28" s="184"/>
      <c r="BG28" s="184"/>
      <c r="BH28" s="184"/>
      <c r="BI28" s="184"/>
      <c r="BJ28" s="184"/>
      <c r="BK28" s="184"/>
      <c r="BL28" s="184"/>
      <c r="BM28" s="184"/>
      <c r="BN28" s="184"/>
      <c r="BO28" s="184"/>
      <c r="BP28" s="29"/>
      <c r="BQ28" s="29"/>
      <c r="BR28" s="29"/>
      <c r="BS28" s="29"/>
      <c r="BT28" s="29"/>
      <c r="BU28" s="29"/>
      <c r="BV28" s="29"/>
      <c r="BW28" s="29"/>
      <c r="BX28" s="29"/>
      <c r="BY28" s="29"/>
      <c r="BZ28" s="29"/>
      <c r="CA28" s="29"/>
      <c r="CB28" s="29"/>
      <c r="CC28" s="29"/>
      <c r="CD28" s="29"/>
      <c r="CE28" s="29"/>
      <c r="CF28" s="29"/>
      <c r="CG28" s="29"/>
      <c r="CH28" s="29"/>
      <c r="CI28" s="29"/>
      <c r="CJ28" s="29"/>
      <c r="CK28" s="29"/>
    </row>
    <row r="29" spans="1:91" s="33" customFormat="1" ht="18.75" customHeight="1">
      <c r="A29" s="31"/>
      <c r="B29" s="226"/>
      <c r="C29" s="226"/>
      <c r="D29" s="226"/>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1"/>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row>
    <row r="30" spans="1:91" ht="18.75" customHeight="1"/>
    <row r="31" spans="1:91" ht="18.75" customHeight="1"/>
    <row r="32" spans="1:91" ht="18.75" customHeight="1"/>
    <row r="33" ht="18.75" customHeight="1"/>
    <row r="34" ht="18.75" customHeight="1"/>
    <row r="35" ht="18.75" customHeight="1"/>
    <row r="36" ht="18.75" customHeight="1"/>
    <row r="37" ht="18.75" customHeight="1"/>
    <row r="38" ht="18.75" customHeight="1"/>
    <row r="39" ht="18.75" customHeight="1"/>
    <row r="40" ht="18.75" customHeight="1"/>
    <row r="41" ht="18.75" customHeight="1"/>
    <row r="42" ht="18.75" customHeight="1"/>
    <row r="43" ht="18.75" customHeight="1"/>
    <row r="44" ht="18.75" customHeight="1"/>
    <row r="45" ht="18.75" customHeight="1"/>
    <row r="46" ht="18.75" customHeight="1"/>
    <row r="47" ht="18.75" customHeight="1"/>
    <row r="48"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row r="62" ht="18.75" customHeight="1"/>
    <row r="63" ht="18.75" customHeight="1"/>
    <row r="64" ht="18.75" customHeight="1"/>
    <row r="65" ht="18.75" customHeight="1"/>
    <row r="66" ht="18.75" customHeight="1"/>
    <row r="67" ht="18.75" customHeight="1"/>
    <row r="68" ht="18.75" customHeight="1"/>
    <row r="69" ht="18.75" customHeight="1"/>
    <row r="70" ht="18.75" customHeight="1"/>
    <row r="71" ht="18.75" customHeight="1"/>
    <row r="72" ht="18.75" customHeight="1"/>
    <row r="73" ht="18.75" customHeight="1"/>
    <row r="74" ht="18.75" customHeight="1"/>
    <row r="75" ht="18.75" customHeight="1"/>
    <row r="76" ht="18.75" customHeight="1"/>
    <row r="77" ht="18.75" customHeight="1"/>
    <row r="78" ht="18.75" customHeight="1"/>
    <row r="79" ht="18.75" customHeight="1"/>
    <row r="80" ht="18.75" customHeight="1"/>
    <row r="81" ht="18.75" customHeight="1"/>
    <row r="82" ht="18.75" customHeight="1"/>
    <row r="83" ht="18.75" customHeight="1"/>
    <row r="84" ht="18.75" customHeight="1"/>
    <row r="85" ht="18.75" customHeight="1"/>
    <row r="86" ht="18.75" customHeight="1"/>
    <row r="87" ht="18.75" customHeight="1"/>
    <row r="88" ht="18.7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sheetData>
  <mergeCells count="40">
    <mergeCell ref="B29:D29"/>
    <mergeCell ref="AX27:AZ27"/>
    <mergeCell ref="BA27:BC27"/>
    <mergeCell ref="BD27:BF27"/>
    <mergeCell ref="BG27:BI27"/>
    <mergeCell ref="BJ27:BL27"/>
    <mergeCell ref="BM27:BO27"/>
    <mergeCell ref="B27:M28"/>
    <mergeCell ref="N27:X27"/>
    <mergeCell ref="Y27:AF28"/>
    <mergeCell ref="AG27:AJ27"/>
    <mergeCell ref="AK27:AT27"/>
    <mergeCell ref="AU27:AW27"/>
    <mergeCell ref="N28:X28"/>
    <mergeCell ref="AG28:AJ28"/>
    <mergeCell ref="AK28:AT28"/>
    <mergeCell ref="AU28:BO28"/>
    <mergeCell ref="D24:BO24"/>
    <mergeCell ref="B25:BO25"/>
    <mergeCell ref="B26:AJ26"/>
    <mergeCell ref="AK26:AT26"/>
    <mergeCell ref="AU26:AV26"/>
    <mergeCell ref="AW26:BB26"/>
    <mergeCell ref="BC26:BD26"/>
    <mergeCell ref="BE26:BI26"/>
    <mergeCell ref="BJ26:BO26"/>
    <mergeCell ref="A17:BP17"/>
    <mergeCell ref="U1:AT1"/>
    <mergeCell ref="AW2:BA2"/>
    <mergeCell ref="BB2:BP2"/>
    <mergeCell ref="A10:BP10"/>
    <mergeCell ref="A11:BP12"/>
    <mergeCell ref="H21:AB21"/>
    <mergeCell ref="H22:AB22"/>
    <mergeCell ref="AC19:BD19"/>
    <mergeCell ref="AC20:BD20"/>
    <mergeCell ref="AC21:BD21"/>
    <mergeCell ref="AC22:BD22"/>
    <mergeCell ref="H19:AB19"/>
    <mergeCell ref="H20:AB20"/>
  </mergeCells>
  <phoneticPr fontId="1"/>
  <pageMargins left="0.51181102362204722" right="0.31496062992125984" top="0.55118110236220474" bottom="0.15748031496062992" header="0.31496062992125984" footer="0.31496062992125984"/>
  <pageSetup paperSize="9" firstPageNumber="4" orientation="portrait" useFirstPageNumber="1"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44"/>
  <sheetViews>
    <sheetView tabSelected="1" view="pageBreakPreview" zoomScaleNormal="100" zoomScaleSheetLayoutView="100" workbookViewId="0">
      <pane ySplit="11" topLeftCell="A12" activePane="bottomLeft" state="frozen"/>
      <selection pane="bottomLeft" activeCell="B8" sqref="B8:I8"/>
    </sheetView>
  </sheetViews>
  <sheetFormatPr defaultColWidth="9" defaultRowHeight="12"/>
  <cols>
    <col min="1" max="1" width="3.25" style="64" bestFit="1" customWidth="1"/>
    <col min="2" max="3" width="10.5" style="63" customWidth="1"/>
    <col min="4" max="4" width="8" style="64" bestFit="1" customWidth="1"/>
    <col min="5" max="7" width="4.125" style="63" customWidth="1"/>
    <col min="8" max="8" width="6.5" style="63" customWidth="1"/>
    <col min="9" max="9" width="13.625" style="64" customWidth="1"/>
    <col min="10" max="11" width="4" style="63" customWidth="1"/>
    <col min="12" max="12" width="4" style="64" customWidth="1"/>
    <col min="13" max="13" width="4" style="63" customWidth="1"/>
    <col min="14" max="20" width="8.125" style="65" customWidth="1"/>
    <col min="21" max="21" width="6.625" style="64" customWidth="1"/>
    <col min="22" max="22" width="9" style="64" hidden="1" customWidth="1"/>
    <col min="23" max="16384" width="9" style="64"/>
  </cols>
  <sheetData>
    <row r="1" spans="1:22" ht="21.75" customHeight="1">
      <c r="A1" s="264" t="s">
        <v>66</v>
      </c>
      <c r="B1" s="264"/>
      <c r="S1" s="66"/>
      <c r="T1" s="67"/>
    </row>
    <row r="2" spans="1:22" ht="20.25" customHeight="1">
      <c r="A2" s="265" t="s">
        <v>131</v>
      </c>
      <c r="B2" s="265"/>
      <c r="C2" s="265"/>
      <c r="D2" s="265"/>
      <c r="E2" s="265"/>
      <c r="F2" s="265"/>
      <c r="G2" s="265"/>
      <c r="H2" s="265"/>
      <c r="I2" s="265"/>
      <c r="J2" s="265"/>
      <c r="K2" s="265"/>
      <c r="L2" s="265"/>
      <c r="M2" s="265"/>
      <c r="N2" s="265"/>
      <c r="O2" s="265"/>
      <c r="P2" s="265"/>
      <c r="Q2" s="265"/>
      <c r="R2" s="265"/>
      <c r="S2" s="265"/>
      <c r="T2" s="265"/>
    </row>
    <row r="3" spans="1:22" ht="12.75" thickBot="1"/>
    <row r="4" spans="1:22" ht="24" customHeight="1">
      <c r="B4" s="266">
        <v>4</v>
      </c>
      <c r="C4" s="267"/>
      <c r="D4" s="268" t="s">
        <v>67</v>
      </c>
      <c r="E4" s="269"/>
      <c r="F4" s="269"/>
      <c r="G4" s="270"/>
    </row>
    <row r="5" spans="1:22">
      <c r="B5" s="68" t="s">
        <v>68</v>
      </c>
      <c r="C5" s="69" t="s">
        <v>69</v>
      </c>
      <c r="D5" s="271" t="s">
        <v>70</v>
      </c>
      <c r="E5" s="272"/>
      <c r="F5" s="272"/>
      <c r="G5" s="273"/>
    </row>
    <row r="6" spans="1:22" ht="12.75" thickBot="1">
      <c r="B6" s="70">
        <v>30</v>
      </c>
      <c r="C6" s="71">
        <v>22</v>
      </c>
      <c r="D6" s="274"/>
      <c r="E6" s="275"/>
      <c r="F6" s="275"/>
      <c r="G6" s="276"/>
      <c r="M6" s="64"/>
      <c r="N6" s="64"/>
      <c r="O6" s="64"/>
    </row>
    <row r="7" spans="1:22">
      <c r="B7" s="72"/>
      <c r="C7" s="72"/>
    </row>
    <row r="8" spans="1:22" ht="14.25" customHeight="1" thickBot="1">
      <c r="B8" s="277"/>
      <c r="C8" s="277"/>
      <c r="D8" s="277"/>
      <c r="E8" s="277"/>
      <c r="F8" s="277"/>
      <c r="G8" s="277"/>
      <c r="H8" s="277"/>
      <c r="I8" s="277"/>
      <c r="J8" s="73"/>
      <c r="K8" s="73"/>
      <c r="L8" s="73"/>
      <c r="M8" s="73"/>
      <c r="N8" s="73"/>
      <c r="O8" s="73"/>
      <c r="P8" s="73"/>
      <c r="Q8" s="73"/>
      <c r="R8" s="73"/>
      <c r="S8" s="73"/>
      <c r="T8" s="73"/>
    </row>
    <row r="9" spans="1:22" ht="14.25" customHeight="1">
      <c r="A9" s="278" t="s">
        <v>71</v>
      </c>
      <c r="B9" s="281" t="s">
        <v>72</v>
      </c>
      <c r="C9" s="282"/>
      <c r="D9" s="270" t="s">
        <v>73</v>
      </c>
      <c r="E9" s="287" t="s">
        <v>74</v>
      </c>
      <c r="F9" s="269"/>
      <c r="G9" s="269"/>
      <c r="H9" s="290" t="s">
        <v>75</v>
      </c>
      <c r="I9" s="259" t="s">
        <v>76</v>
      </c>
      <c r="J9" s="293" t="s">
        <v>77</v>
      </c>
      <c r="K9" s="294"/>
      <c r="L9" s="294"/>
      <c r="M9" s="294"/>
      <c r="N9" s="294" t="s">
        <v>78</v>
      </c>
      <c r="O9" s="294"/>
      <c r="P9" s="294"/>
      <c r="Q9" s="294"/>
      <c r="R9" s="294"/>
      <c r="S9" s="294"/>
      <c r="T9" s="295"/>
      <c r="U9" s="74"/>
    </row>
    <row r="10" spans="1:22" ht="14.25" customHeight="1">
      <c r="A10" s="279"/>
      <c r="B10" s="283"/>
      <c r="C10" s="284"/>
      <c r="D10" s="285"/>
      <c r="E10" s="288"/>
      <c r="F10" s="289"/>
      <c r="G10" s="289"/>
      <c r="H10" s="291"/>
      <c r="I10" s="260"/>
      <c r="J10" s="296" t="s">
        <v>79</v>
      </c>
      <c r="K10" s="297"/>
      <c r="L10" s="297"/>
      <c r="M10" s="297"/>
      <c r="N10" s="250" t="s">
        <v>80</v>
      </c>
      <c r="O10" s="251"/>
      <c r="P10" s="252" t="s">
        <v>81</v>
      </c>
      <c r="Q10" s="252"/>
      <c r="R10" s="252"/>
      <c r="S10" s="253" t="s">
        <v>82</v>
      </c>
      <c r="T10" s="255" t="s">
        <v>83</v>
      </c>
      <c r="U10" s="65"/>
    </row>
    <row r="11" spans="1:22" ht="24.75" thickBot="1">
      <c r="A11" s="280"/>
      <c r="B11" s="262" t="s">
        <v>84</v>
      </c>
      <c r="C11" s="263"/>
      <c r="D11" s="286"/>
      <c r="E11" s="75" t="s">
        <v>85</v>
      </c>
      <c r="F11" s="76" t="s">
        <v>86</v>
      </c>
      <c r="G11" s="76" t="s">
        <v>87</v>
      </c>
      <c r="H11" s="292"/>
      <c r="I11" s="261"/>
      <c r="J11" s="77" t="s">
        <v>88</v>
      </c>
      <c r="K11" s="76" t="s">
        <v>89</v>
      </c>
      <c r="L11" s="78" t="s">
        <v>90</v>
      </c>
      <c r="M11" s="78" t="s">
        <v>91</v>
      </c>
      <c r="N11" s="79" t="s">
        <v>92</v>
      </c>
      <c r="O11" s="80" t="s">
        <v>93</v>
      </c>
      <c r="P11" s="80" t="s">
        <v>92</v>
      </c>
      <c r="Q11" s="80" t="s">
        <v>93</v>
      </c>
      <c r="R11" s="81" t="s">
        <v>94</v>
      </c>
      <c r="S11" s="254"/>
      <c r="T11" s="256"/>
      <c r="U11" s="65"/>
    </row>
    <row r="12" spans="1:22" ht="15.75" customHeight="1">
      <c r="A12" s="82">
        <v>1</v>
      </c>
      <c r="B12" s="257" t="s">
        <v>95</v>
      </c>
      <c r="C12" s="258"/>
      <c r="D12" s="83" t="s">
        <v>138</v>
      </c>
      <c r="E12" s="84">
        <v>6</v>
      </c>
      <c r="F12" s="85">
        <v>4</v>
      </c>
      <c r="G12" s="85">
        <v>1</v>
      </c>
      <c r="H12" s="85">
        <v>12</v>
      </c>
      <c r="I12" s="86"/>
      <c r="J12" s="84" t="s">
        <v>96</v>
      </c>
      <c r="K12" s="85">
        <v>31</v>
      </c>
      <c r="L12" s="85">
        <v>22</v>
      </c>
      <c r="M12" s="85">
        <f>$C$6</f>
        <v>22</v>
      </c>
      <c r="N12" s="87">
        <v>50000</v>
      </c>
      <c r="O12" s="88">
        <v>22000</v>
      </c>
      <c r="P12" s="88">
        <f>IF(OR(I12="転出(継続利用)",I12="転入(継続利用)"),ROUNDDOWN(IF(H12="",0,N12/H12/M12*L12),0),ROUNDDOWN(IF(H12="",0,N12/H12),0))</f>
        <v>4166</v>
      </c>
      <c r="Q12" s="88">
        <f>IF(OR(I12="転出(継続利用)",I12="転入(継続利用)"),ROUNDDOWN(O12/M12*L12,0),O12)</f>
        <v>22000</v>
      </c>
      <c r="R12" s="88">
        <f>P12+Q12</f>
        <v>26166</v>
      </c>
      <c r="S12" s="88">
        <f>ROUNDDOWN(25700/M12*L12,0)</f>
        <v>25700</v>
      </c>
      <c r="T12" s="89">
        <f>IF(R12&lt;S12,R12,S12)</f>
        <v>25700</v>
      </c>
      <c r="U12" s="90"/>
    </row>
    <row r="13" spans="1:22" ht="15.75" customHeight="1">
      <c r="A13" s="91">
        <v>2</v>
      </c>
      <c r="B13" s="248" t="s">
        <v>97</v>
      </c>
      <c r="C13" s="249"/>
      <c r="D13" s="92" t="s">
        <v>138</v>
      </c>
      <c r="E13" s="122">
        <v>6</v>
      </c>
      <c r="F13" s="94">
        <v>10</v>
      </c>
      <c r="G13" s="94">
        <v>1</v>
      </c>
      <c r="H13" s="94">
        <v>6</v>
      </c>
      <c r="I13" s="95" t="s">
        <v>98</v>
      </c>
      <c r="J13" s="93" t="s">
        <v>96</v>
      </c>
      <c r="K13" s="94">
        <v>31</v>
      </c>
      <c r="L13" s="94">
        <v>22</v>
      </c>
      <c r="M13" s="94">
        <f>$C$6</f>
        <v>22</v>
      </c>
      <c r="N13" s="96">
        <v>50000</v>
      </c>
      <c r="O13" s="97">
        <v>22000</v>
      </c>
      <c r="P13" s="88">
        <f t="shared" ref="P13:P36" si="0">IF(OR(I13="転出(継続利用)",I13="転入(継続利用)"),ROUNDDOWN(IF(H13="",0,N13/H13/M13*L13),0),ROUNDDOWN(IF(H13="",0,N13/H13),0))</f>
        <v>8333</v>
      </c>
      <c r="Q13" s="88">
        <f t="shared" ref="Q13:Q36" si="1">IF(OR(I13="転出(継続利用)",I13="転入(継続利用)"),ROUNDDOWN(O13/M13*L13,0),O13)</f>
        <v>22000</v>
      </c>
      <c r="R13" s="97">
        <f t="shared" ref="R13:R36" si="2">P13+Q13</f>
        <v>30333</v>
      </c>
      <c r="S13" s="88">
        <f t="shared" ref="S13:S36" si="3">ROUNDDOWN(25700/M13*L13,0)</f>
        <v>25700</v>
      </c>
      <c r="T13" s="98">
        <f t="shared" ref="T13:T36" si="4">IF(R13&lt;S13,R13,S13)</f>
        <v>25700</v>
      </c>
      <c r="U13" s="90"/>
      <c r="V13" s="99" t="s">
        <v>98</v>
      </c>
    </row>
    <row r="14" spans="1:22" ht="15.75" customHeight="1">
      <c r="A14" s="91">
        <v>3</v>
      </c>
      <c r="B14" s="248" t="s">
        <v>95</v>
      </c>
      <c r="C14" s="249"/>
      <c r="D14" s="92" t="s">
        <v>138</v>
      </c>
      <c r="E14" s="122">
        <v>6</v>
      </c>
      <c r="F14" s="94">
        <v>4</v>
      </c>
      <c r="G14" s="94">
        <v>1</v>
      </c>
      <c r="H14" s="94">
        <v>7</v>
      </c>
      <c r="I14" s="95" t="s">
        <v>99</v>
      </c>
      <c r="J14" s="93">
        <v>1</v>
      </c>
      <c r="K14" s="94">
        <v>11</v>
      </c>
      <c r="L14" s="94">
        <v>9</v>
      </c>
      <c r="M14" s="94">
        <f t="shared" ref="M14:M36" si="5">$C$6</f>
        <v>22</v>
      </c>
      <c r="N14" s="100">
        <v>50000</v>
      </c>
      <c r="O14" s="97">
        <v>22000</v>
      </c>
      <c r="P14" s="88">
        <f t="shared" si="0"/>
        <v>7142</v>
      </c>
      <c r="Q14" s="88">
        <f t="shared" si="1"/>
        <v>22000</v>
      </c>
      <c r="R14" s="97">
        <f t="shared" si="2"/>
        <v>29142</v>
      </c>
      <c r="S14" s="88">
        <f t="shared" si="3"/>
        <v>10513</v>
      </c>
      <c r="T14" s="98">
        <f t="shared" si="4"/>
        <v>10513</v>
      </c>
      <c r="U14" s="90"/>
      <c r="V14" s="99" t="s">
        <v>99</v>
      </c>
    </row>
    <row r="15" spans="1:22" ht="15.75" customHeight="1">
      <c r="A15" s="91">
        <v>4</v>
      </c>
      <c r="B15" s="248" t="s">
        <v>97</v>
      </c>
      <c r="C15" s="249"/>
      <c r="D15" s="92" t="s">
        <v>138</v>
      </c>
      <c r="E15" s="122">
        <v>6</v>
      </c>
      <c r="F15" s="94">
        <v>4</v>
      </c>
      <c r="G15" s="94">
        <v>1</v>
      </c>
      <c r="H15" s="94">
        <v>7</v>
      </c>
      <c r="I15" s="95" t="s">
        <v>100</v>
      </c>
      <c r="J15" s="93">
        <v>1</v>
      </c>
      <c r="K15" s="94">
        <v>11</v>
      </c>
      <c r="L15" s="94">
        <v>9</v>
      </c>
      <c r="M15" s="94">
        <f t="shared" si="5"/>
        <v>22</v>
      </c>
      <c r="N15" s="100">
        <v>50000</v>
      </c>
      <c r="O15" s="97">
        <v>22000</v>
      </c>
      <c r="P15" s="88">
        <f t="shared" si="0"/>
        <v>7142</v>
      </c>
      <c r="Q15" s="88">
        <f t="shared" si="1"/>
        <v>22000</v>
      </c>
      <c r="R15" s="97">
        <f t="shared" si="2"/>
        <v>29142</v>
      </c>
      <c r="S15" s="88">
        <f t="shared" si="3"/>
        <v>10513</v>
      </c>
      <c r="T15" s="98">
        <f t="shared" si="4"/>
        <v>10513</v>
      </c>
      <c r="U15" s="90"/>
      <c r="V15" s="99" t="s">
        <v>100</v>
      </c>
    </row>
    <row r="16" spans="1:22" ht="15.75" customHeight="1">
      <c r="A16" s="91">
        <v>5</v>
      </c>
      <c r="B16" s="248" t="s">
        <v>97</v>
      </c>
      <c r="C16" s="249"/>
      <c r="D16" s="92" t="s">
        <v>138</v>
      </c>
      <c r="E16" s="122">
        <v>6</v>
      </c>
      <c r="F16" s="94">
        <v>4</v>
      </c>
      <c r="G16" s="94">
        <v>1</v>
      </c>
      <c r="H16" s="94">
        <v>9</v>
      </c>
      <c r="I16" s="95" t="s">
        <v>101</v>
      </c>
      <c r="J16" s="93">
        <v>23</v>
      </c>
      <c r="K16" s="94">
        <v>31</v>
      </c>
      <c r="L16" s="94">
        <v>7</v>
      </c>
      <c r="M16" s="94">
        <f t="shared" si="5"/>
        <v>22</v>
      </c>
      <c r="N16" s="100">
        <v>50000</v>
      </c>
      <c r="O16" s="97">
        <v>22000</v>
      </c>
      <c r="P16" s="88">
        <f t="shared" si="0"/>
        <v>5555</v>
      </c>
      <c r="Q16" s="88">
        <f t="shared" si="1"/>
        <v>22000</v>
      </c>
      <c r="R16" s="97">
        <f t="shared" si="2"/>
        <v>27555</v>
      </c>
      <c r="S16" s="88">
        <f t="shared" si="3"/>
        <v>8177</v>
      </c>
      <c r="T16" s="98">
        <f t="shared" si="4"/>
        <v>8177</v>
      </c>
      <c r="U16" s="90"/>
      <c r="V16" s="99" t="s">
        <v>101</v>
      </c>
    </row>
    <row r="17" spans="1:22" ht="15.75" customHeight="1">
      <c r="A17" s="91">
        <v>6</v>
      </c>
      <c r="B17" s="248" t="s">
        <v>102</v>
      </c>
      <c r="C17" s="249"/>
      <c r="D17" s="92" t="s">
        <v>138</v>
      </c>
      <c r="E17" s="122">
        <v>6</v>
      </c>
      <c r="F17" s="94">
        <v>4</v>
      </c>
      <c r="G17" s="94">
        <v>1</v>
      </c>
      <c r="H17" s="94">
        <v>12</v>
      </c>
      <c r="I17" s="95" t="s">
        <v>103</v>
      </c>
      <c r="J17" s="93">
        <v>1</v>
      </c>
      <c r="K17" s="94">
        <v>11</v>
      </c>
      <c r="L17" s="94">
        <v>9</v>
      </c>
      <c r="M17" s="94">
        <f t="shared" si="5"/>
        <v>22</v>
      </c>
      <c r="N17" s="100">
        <v>50000</v>
      </c>
      <c r="O17" s="97">
        <v>22000</v>
      </c>
      <c r="P17" s="88">
        <f t="shared" si="0"/>
        <v>1704</v>
      </c>
      <c r="Q17" s="88">
        <f t="shared" si="1"/>
        <v>9000</v>
      </c>
      <c r="R17" s="97">
        <f t="shared" si="2"/>
        <v>10704</v>
      </c>
      <c r="S17" s="88">
        <f t="shared" si="3"/>
        <v>10513</v>
      </c>
      <c r="T17" s="98">
        <f t="shared" si="4"/>
        <v>10513</v>
      </c>
      <c r="U17" s="90"/>
      <c r="V17" s="99" t="s">
        <v>103</v>
      </c>
    </row>
    <row r="18" spans="1:22" ht="15.75" customHeight="1">
      <c r="A18" s="91">
        <v>7</v>
      </c>
      <c r="B18" s="248" t="s">
        <v>97</v>
      </c>
      <c r="C18" s="249"/>
      <c r="D18" s="92" t="s">
        <v>138</v>
      </c>
      <c r="E18" s="122">
        <v>6</v>
      </c>
      <c r="F18" s="94">
        <v>4</v>
      </c>
      <c r="G18" s="94">
        <v>1</v>
      </c>
      <c r="H18" s="94">
        <v>12</v>
      </c>
      <c r="I18" s="95" t="s">
        <v>104</v>
      </c>
      <c r="J18" s="93">
        <v>23</v>
      </c>
      <c r="K18" s="94">
        <v>31</v>
      </c>
      <c r="L18" s="94">
        <v>7</v>
      </c>
      <c r="M18" s="94">
        <f t="shared" si="5"/>
        <v>22</v>
      </c>
      <c r="N18" s="100">
        <v>50000</v>
      </c>
      <c r="O18" s="97">
        <v>22000</v>
      </c>
      <c r="P18" s="88">
        <f t="shared" si="0"/>
        <v>1325</v>
      </c>
      <c r="Q18" s="88">
        <f t="shared" si="1"/>
        <v>7000</v>
      </c>
      <c r="R18" s="97">
        <f t="shared" si="2"/>
        <v>8325</v>
      </c>
      <c r="S18" s="88">
        <f t="shared" si="3"/>
        <v>8177</v>
      </c>
      <c r="T18" s="98">
        <f t="shared" si="4"/>
        <v>8177</v>
      </c>
      <c r="U18" s="90"/>
      <c r="V18" s="99" t="s">
        <v>104</v>
      </c>
    </row>
    <row r="19" spans="1:22" ht="15.75" customHeight="1">
      <c r="A19" s="91">
        <v>8</v>
      </c>
      <c r="B19" s="248" t="s">
        <v>97</v>
      </c>
      <c r="C19" s="249"/>
      <c r="D19" s="92" t="s">
        <v>138</v>
      </c>
      <c r="E19" s="122">
        <v>5</v>
      </c>
      <c r="F19" s="94">
        <v>4</v>
      </c>
      <c r="G19" s="94">
        <v>1</v>
      </c>
      <c r="H19" s="94">
        <v>12</v>
      </c>
      <c r="I19" s="101"/>
      <c r="J19" s="93">
        <v>1</v>
      </c>
      <c r="K19" s="94">
        <v>31</v>
      </c>
      <c r="L19" s="94">
        <v>22</v>
      </c>
      <c r="M19" s="94">
        <f t="shared" si="5"/>
        <v>22</v>
      </c>
      <c r="N19" s="100">
        <v>0</v>
      </c>
      <c r="O19" s="97">
        <v>22000</v>
      </c>
      <c r="P19" s="88">
        <f t="shared" si="0"/>
        <v>0</v>
      </c>
      <c r="Q19" s="88">
        <f t="shared" si="1"/>
        <v>22000</v>
      </c>
      <c r="R19" s="97">
        <f t="shared" si="2"/>
        <v>22000</v>
      </c>
      <c r="S19" s="88">
        <f t="shared" si="3"/>
        <v>25700</v>
      </c>
      <c r="T19" s="98">
        <f t="shared" si="4"/>
        <v>22000</v>
      </c>
      <c r="U19" s="90"/>
    </row>
    <row r="20" spans="1:22" ht="15.75" customHeight="1">
      <c r="A20" s="91">
        <v>9</v>
      </c>
      <c r="B20" s="248" t="s">
        <v>105</v>
      </c>
      <c r="C20" s="249"/>
      <c r="D20" s="92" t="s">
        <v>138</v>
      </c>
      <c r="E20" s="122">
        <v>5</v>
      </c>
      <c r="F20" s="94">
        <v>4</v>
      </c>
      <c r="G20" s="94">
        <v>1</v>
      </c>
      <c r="H20" s="94">
        <v>12</v>
      </c>
      <c r="I20" s="101"/>
      <c r="J20" s="93">
        <v>1</v>
      </c>
      <c r="K20" s="94">
        <v>31</v>
      </c>
      <c r="L20" s="94">
        <v>22</v>
      </c>
      <c r="M20" s="94">
        <f t="shared" si="5"/>
        <v>22</v>
      </c>
      <c r="N20" s="100">
        <v>0</v>
      </c>
      <c r="O20" s="97">
        <v>22000</v>
      </c>
      <c r="P20" s="88">
        <f t="shared" si="0"/>
        <v>0</v>
      </c>
      <c r="Q20" s="88">
        <f t="shared" si="1"/>
        <v>22000</v>
      </c>
      <c r="R20" s="97">
        <f t="shared" si="2"/>
        <v>22000</v>
      </c>
      <c r="S20" s="88">
        <f t="shared" si="3"/>
        <v>25700</v>
      </c>
      <c r="T20" s="98">
        <f t="shared" si="4"/>
        <v>22000</v>
      </c>
      <c r="U20" s="90"/>
    </row>
    <row r="21" spans="1:22" ht="15.75" customHeight="1">
      <c r="A21" s="91">
        <v>10</v>
      </c>
      <c r="B21" s="248" t="s">
        <v>97</v>
      </c>
      <c r="C21" s="249"/>
      <c r="D21" s="92" t="s">
        <v>138</v>
      </c>
      <c r="E21" s="122">
        <v>5</v>
      </c>
      <c r="F21" s="94">
        <v>4</v>
      </c>
      <c r="G21" s="94">
        <v>1</v>
      </c>
      <c r="H21" s="94">
        <v>12</v>
      </c>
      <c r="I21" s="101"/>
      <c r="J21" s="93">
        <v>1</v>
      </c>
      <c r="K21" s="94">
        <v>31</v>
      </c>
      <c r="L21" s="94">
        <v>22</v>
      </c>
      <c r="M21" s="94">
        <f t="shared" si="5"/>
        <v>22</v>
      </c>
      <c r="N21" s="100">
        <v>0</v>
      </c>
      <c r="O21" s="97">
        <v>22000</v>
      </c>
      <c r="P21" s="88">
        <f t="shared" si="0"/>
        <v>0</v>
      </c>
      <c r="Q21" s="88">
        <f t="shared" si="1"/>
        <v>22000</v>
      </c>
      <c r="R21" s="97">
        <f t="shared" si="2"/>
        <v>22000</v>
      </c>
      <c r="S21" s="88">
        <f t="shared" si="3"/>
        <v>25700</v>
      </c>
      <c r="T21" s="98">
        <f t="shared" si="4"/>
        <v>22000</v>
      </c>
      <c r="U21" s="90"/>
    </row>
    <row r="22" spans="1:22" ht="15.75" customHeight="1">
      <c r="A22" s="91">
        <v>11</v>
      </c>
      <c r="B22" s="248" t="s">
        <v>102</v>
      </c>
      <c r="C22" s="249"/>
      <c r="D22" s="92" t="s">
        <v>138</v>
      </c>
      <c r="E22" s="122">
        <v>5</v>
      </c>
      <c r="F22" s="94">
        <v>4</v>
      </c>
      <c r="G22" s="94">
        <v>1</v>
      </c>
      <c r="H22" s="94">
        <v>12</v>
      </c>
      <c r="I22" s="101"/>
      <c r="J22" s="93">
        <v>1</v>
      </c>
      <c r="K22" s="94">
        <v>31</v>
      </c>
      <c r="L22" s="94">
        <v>22</v>
      </c>
      <c r="M22" s="94">
        <f t="shared" si="5"/>
        <v>22</v>
      </c>
      <c r="N22" s="100">
        <v>0</v>
      </c>
      <c r="O22" s="97">
        <v>22000</v>
      </c>
      <c r="P22" s="88">
        <f t="shared" si="0"/>
        <v>0</v>
      </c>
      <c r="Q22" s="88">
        <f t="shared" si="1"/>
        <v>22000</v>
      </c>
      <c r="R22" s="97">
        <f t="shared" si="2"/>
        <v>22000</v>
      </c>
      <c r="S22" s="88">
        <f t="shared" si="3"/>
        <v>25700</v>
      </c>
      <c r="T22" s="98">
        <f t="shared" si="4"/>
        <v>22000</v>
      </c>
      <c r="U22" s="90"/>
    </row>
    <row r="23" spans="1:22" ht="15.75" customHeight="1">
      <c r="A23" s="91">
        <v>12</v>
      </c>
      <c r="B23" s="248" t="s">
        <v>97</v>
      </c>
      <c r="C23" s="249"/>
      <c r="D23" s="92" t="s">
        <v>138</v>
      </c>
      <c r="E23" s="122">
        <v>5</v>
      </c>
      <c r="F23" s="94">
        <v>4</v>
      </c>
      <c r="G23" s="94">
        <v>1</v>
      </c>
      <c r="H23" s="94">
        <v>12</v>
      </c>
      <c r="I23" s="101"/>
      <c r="J23" s="93">
        <v>1</v>
      </c>
      <c r="K23" s="94">
        <v>31</v>
      </c>
      <c r="L23" s="94">
        <v>22</v>
      </c>
      <c r="M23" s="94">
        <f t="shared" si="5"/>
        <v>22</v>
      </c>
      <c r="N23" s="100">
        <v>0</v>
      </c>
      <c r="O23" s="97">
        <v>22000</v>
      </c>
      <c r="P23" s="88">
        <f t="shared" si="0"/>
        <v>0</v>
      </c>
      <c r="Q23" s="88">
        <f t="shared" si="1"/>
        <v>22000</v>
      </c>
      <c r="R23" s="97">
        <f t="shared" si="2"/>
        <v>22000</v>
      </c>
      <c r="S23" s="88">
        <f t="shared" si="3"/>
        <v>25700</v>
      </c>
      <c r="T23" s="98">
        <f t="shared" si="4"/>
        <v>22000</v>
      </c>
      <c r="U23" s="90"/>
    </row>
    <row r="24" spans="1:22" ht="15.75" customHeight="1">
      <c r="A24" s="91">
        <v>13</v>
      </c>
      <c r="B24" s="248" t="s">
        <v>97</v>
      </c>
      <c r="C24" s="249"/>
      <c r="D24" s="92" t="s">
        <v>138</v>
      </c>
      <c r="E24" s="122">
        <v>5</v>
      </c>
      <c r="F24" s="94">
        <v>4</v>
      </c>
      <c r="G24" s="94">
        <v>1</v>
      </c>
      <c r="H24" s="94">
        <v>12</v>
      </c>
      <c r="I24" s="101"/>
      <c r="J24" s="93">
        <v>1</v>
      </c>
      <c r="K24" s="94">
        <v>31</v>
      </c>
      <c r="L24" s="94">
        <v>22</v>
      </c>
      <c r="M24" s="94">
        <f t="shared" si="5"/>
        <v>22</v>
      </c>
      <c r="N24" s="100">
        <v>0</v>
      </c>
      <c r="O24" s="97">
        <v>22000</v>
      </c>
      <c r="P24" s="88">
        <f t="shared" si="0"/>
        <v>0</v>
      </c>
      <c r="Q24" s="88">
        <f t="shared" si="1"/>
        <v>22000</v>
      </c>
      <c r="R24" s="97">
        <f t="shared" si="2"/>
        <v>22000</v>
      </c>
      <c r="S24" s="88">
        <f t="shared" si="3"/>
        <v>25700</v>
      </c>
      <c r="T24" s="98">
        <f t="shared" si="4"/>
        <v>22000</v>
      </c>
      <c r="U24" s="90"/>
    </row>
    <row r="25" spans="1:22" ht="15.75" customHeight="1">
      <c r="A25" s="91">
        <v>14</v>
      </c>
      <c r="B25" s="248" t="s">
        <v>97</v>
      </c>
      <c r="C25" s="249"/>
      <c r="D25" s="92" t="s">
        <v>138</v>
      </c>
      <c r="E25" s="122">
        <v>5</v>
      </c>
      <c r="F25" s="94">
        <v>4</v>
      </c>
      <c r="G25" s="94">
        <v>1</v>
      </c>
      <c r="H25" s="94">
        <v>12</v>
      </c>
      <c r="I25" s="101"/>
      <c r="J25" s="93">
        <v>1</v>
      </c>
      <c r="K25" s="94">
        <v>31</v>
      </c>
      <c r="L25" s="94">
        <v>22</v>
      </c>
      <c r="M25" s="94">
        <f t="shared" si="5"/>
        <v>22</v>
      </c>
      <c r="N25" s="100">
        <v>0</v>
      </c>
      <c r="O25" s="97">
        <v>22000</v>
      </c>
      <c r="P25" s="88">
        <f t="shared" si="0"/>
        <v>0</v>
      </c>
      <c r="Q25" s="88">
        <f t="shared" si="1"/>
        <v>22000</v>
      </c>
      <c r="R25" s="97">
        <f t="shared" si="2"/>
        <v>22000</v>
      </c>
      <c r="S25" s="88">
        <f t="shared" si="3"/>
        <v>25700</v>
      </c>
      <c r="T25" s="98">
        <f t="shared" si="4"/>
        <v>22000</v>
      </c>
      <c r="U25" s="90"/>
    </row>
    <row r="26" spans="1:22" ht="15.75" customHeight="1">
      <c r="A26" s="91">
        <v>15</v>
      </c>
      <c r="B26" s="248" t="s">
        <v>97</v>
      </c>
      <c r="C26" s="249"/>
      <c r="D26" s="92" t="s">
        <v>138</v>
      </c>
      <c r="E26" s="122">
        <v>5</v>
      </c>
      <c r="F26" s="94">
        <v>4</v>
      </c>
      <c r="G26" s="94">
        <v>1</v>
      </c>
      <c r="H26" s="94">
        <v>12</v>
      </c>
      <c r="I26" s="101"/>
      <c r="J26" s="93">
        <v>1</v>
      </c>
      <c r="K26" s="94">
        <v>31</v>
      </c>
      <c r="L26" s="94">
        <v>22</v>
      </c>
      <c r="M26" s="94">
        <f t="shared" si="5"/>
        <v>22</v>
      </c>
      <c r="N26" s="100">
        <v>0</v>
      </c>
      <c r="O26" s="97">
        <v>22000</v>
      </c>
      <c r="P26" s="88">
        <f t="shared" si="0"/>
        <v>0</v>
      </c>
      <c r="Q26" s="88">
        <f t="shared" si="1"/>
        <v>22000</v>
      </c>
      <c r="R26" s="97">
        <f t="shared" si="2"/>
        <v>22000</v>
      </c>
      <c r="S26" s="88">
        <f t="shared" si="3"/>
        <v>25700</v>
      </c>
      <c r="T26" s="98">
        <f t="shared" si="4"/>
        <v>22000</v>
      </c>
      <c r="U26" s="90"/>
    </row>
    <row r="27" spans="1:22" ht="15.75" customHeight="1">
      <c r="A27" s="91">
        <v>16</v>
      </c>
      <c r="B27" s="248" t="s">
        <v>97</v>
      </c>
      <c r="C27" s="249"/>
      <c r="D27" s="92" t="s">
        <v>138</v>
      </c>
      <c r="E27" s="122">
        <v>5</v>
      </c>
      <c r="F27" s="94">
        <v>4</v>
      </c>
      <c r="G27" s="94">
        <v>1</v>
      </c>
      <c r="H27" s="94">
        <v>12</v>
      </c>
      <c r="I27" s="101"/>
      <c r="J27" s="93">
        <v>1</v>
      </c>
      <c r="K27" s="94">
        <v>31</v>
      </c>
      <c r="L27" s="94">
        <v>22</v>
      </c>
      <c r="M27" s="94">
        <f t="shared" si="5"/>
        <v>22</v>
      </c>
      <c r="N27" s="100">
        <v>0</v>
      </c>
      <c r="O27" s="97">
        <v>22000</v>
      </c>
      <c r="P27" s="88">
        <f t="shared" si="0"/>
        <v>0</v>
      </c>
      <c r="Q27" s="88">
        <f t="shared" si="1"/>
        <v>22000</v>
      </c>
      <c r="R27" s="97">
        <f t="shared" si="2"/>
        <v>22000</v>
      </c>
      <c r="S27" s="88">
        <f t="shared" si="3"/>
        <v>25700</v>
      </c>
      <c r="T27" s="98">
        <f t="shared" si="4"/>
        <v>22000</v>
      </c>
      <c r="U27" s="90"/>
    </row>
    <row r="28" spans="1:22" ht="15.75" customHeight="1">
      <c r="A28" s="91">
        <v>17</v>
      </c>
      <c r="B28" s="248" t="s">
        <v>97</v>
      </c>
      <c r="C28" s="249"/>
      <c r="D28" s="92" t="s">
        <v>138</v>
      </c>
      <c r="E28" s="122">
        <v>5</v>
      </c>
      <c r="F28" s="94">
        <v>4</v>
      </c>
      <c r="G28" s="94">
        <v>1</v>
      </c>
      <c r="H28" s="94">
        <v>12</v>
      </c>
      <c r="I28" s="101"/>
      <c r="J28" s="93">
        <v>1</v>
      </c>
      <c r="K28" s="94">
        <v>31</v>
      </c>
      <c r="L28" s="94">
        <v>22</v>
      </c>
      <c r="M28" s="94">
        <f t="shared" si="5"/>
        <v>22</v>
      </c>
      <c r="N28" s="100">
        <v>0</v>
      </c>
      <c r="O28" s="97">
        <v>22000</v>
      </c>
      <c r="P28" s="88">
        <f t="shared" si="0"/>
        <v>0</v>
      </c>
      <c r="Q28" s="88">
        <f t="shared" si="1"/>
        <v>22000</v>
      </c>
      <c r="R28" s="97">
        <f t="shared" si="2"/>
        <v>22000</v>
      </c>
      <c r="S28" s="88">
        <f t="shared" si="3"/>
        <v>25700</v>
      </c>
      <c r="T28" s="98">
        <f t="shared" si="4"/>
        <v>22000</v>
      </c>
      <c r="U28" s="90"/>
    </row>
    <row r="29" spans="1:22" ht="15.75" customHeight="1">
      <c r="A29" s="91">
        <v>18</v>
      </c>
      <c r="B29" s="248" t="s">
        <v>97</v>
      </c>
      <c r="C29" s="249"/>
      <c r="D29" s="92" t="s">
        <v>138</v>
      </c>
      <c r="E29" s="122">
        <v>5</v>
      </c>
      <c r="F29" s="94">
        <v>4</v>
      </c>
      <c r="G29" s="94">
        <v>1</v>
      </c>
      <c r="H29" s="94">
        <v>12</v>
      </c>
      <c r="I29" s="101"/>
      <c r="J29" s="93">
        <v>1</v>
      </c>
      <c r="K29" s="94">
        <v>31</v>
      </c>
      <c r="L29" s="94">
        <v>22</v>
      </c>
      <c r="M29" s="94">
        <f t="shared" si="5"/>
        <v>22</v>
      </c>
      <c r="N29" s="100">
        <v>0</v>
      </c>
      <c r="O29" s="97">
        <v>22000</v>
      </c>
      <c r="P29" s="88">
        <f t="shared" si="0"/>
        <v>0</v>
      </c>
      <c r="Q29" s="88">
        <f t="shared" si="1"/>
        <v>22000</v>
      </c>
      <c r="R29" s="97">
        <f t="shared" si="2"/>
        <v>22000</v>
      </c>
      <c r="S29" s="88">
        <f t="shared" si="3"/>
        <v>25700</v>
      </c>
      <c r="T29" s="98">
        <f t="shared" si="4"/>
        <v>22000</v>
      </c>
      <c r="U29" s="90"/>
    </row>
    <row r="30" spans="1:22" ht="15.75" customHeight="1">
      <c r="A30" s="91">
        <v>19</v>
      </c>
      <c r="B30" s="248" t="s">
        <v>97</v>
      </c>
      <c r="C30" s="249"/>
      <c r="D30" s="92" t="s">
        <v>138</v>
      </c>
      <c r="E30" s="122">
        <v>5</v>
      </c>
      <c r="F30" s="94">
        <v>4</v>
      </c>
      <c r="G30" s="94">
        <v>1</v>
      </c>
      <c r="H30" s="94">
        <v>12</v>
      </c>
      <c r="I30" s="95" t="s">
        <v>103</v>
      </c>
      <c r="J30" s="93">
        <v>1</v>
      </c>
      <c r="K30" s="94">
        <v>8</v>
      </c>
      <c r="L30" s="94">
        <v>6</v>
      </c>
      <c r="M30" s="94">
        <f t="shared" si="5"/>
        <v>22</v>
      </c>
      <c r="N30" s="100">
        <v>0</v>
      </c>
      <c r="O30" s="97">
        <v>22000</v>
      </c>
      <c r="P30" s="88">
        <f t="shared" si="0"/>
        <v>0</v>
      </c>
      <c r="Q30" s="88">
        <f t="shared" si="1"/>
        <v>6000</v>
      </c>
      <c r="R30" s="97">
        <f t="shared" si="2"/>
        <v>6000</v>
      </c>
      <c r="S30" s="88">
        <f t="shared" si="3"/>
        <v>7009</v>
      </c>
      <c r="T30" s="98">
        <f t="shared" si="4"/>
        <v>6000</v>
      </c>
      <c r="U30" s="90"/>
    </row>
    <row r="31" spans="1:22" ht="15.75" customHeight="1">
      <c r="A31" s="91">
        <v>20</v>
      </c>
      <c r="B31" s="248" t="s">
        <v>97</v>
      </c>
      <c r="C31" s="249"/>
      <c r="D31" s="92" t="s">
        <v>138</v>
      </c>
      <c r="E31" s="122">
        <v>5</v>
      </c>
      <c r="F31" s="94">
        <v>4</v>
      </c>
      <c r="G31" s="94">
        <v>1</v>
      </c>
      <c r="H31" s="94">
        <v>12</v>
      </c>
      <c r="I31" s="95" t="s">
        <v>104</v>
      </c>
      <c r="J31" s="93">
        <v>1</v>
      </c>
      <c r="K31" s="94">
        <v>29</v>
      </c>
      <c r="L31" s="94">
        <v>20</v>
      </c>
      <c r="M31" s="94">
        <f t="shared" si="5"/>
        <v>22</v>
      </c>
      <c r="N31" s="100">
        <v>0</v>
      </c>
      <c r="O31" s="97">
        <v>22000</v>
      </c>
      <c r="P31" s="88">
        <f t="shared" si="0"/>
        <v>0</v>
      </c>
      <c r="Q31" s="88">
        <f t="shared" si="1"/>
        <v>20000</v>
      </c>
      <c r="R31" s="97">
        <f t="shared" si="2"/>
        <v>20000</v>
      </c>
      <c r="S31" s="88">
        <f t="shared" si="3"/>
        <v>23363</v>
      </c>
      <c r="T31" s="98">
        <f t="shared" si="4"/>
        <v>20000</v>
      </c>
      <c r="U31" s="90"/>
    </row>
    <row r="32" spans="1:22" ht="15.75" customHeight="1">
      <c r="A32" s="91">
        <v>21</v>
      </c>
      <c r="B32" s="248" t="s">
        <v>97</v>
      </c>
      <c r="C32" s="249"/>
      <c r="D32" s="92" t="s">
        <v>138</v>
      </c>
      <c r="E32" s="122">
        <v>6</v>
      </c>
      <c r="F32" s="94">
        <v>10</v>
      </c>
      <c r="G32" s="94">
        <v>1</v>
      </c>
      <c r="H32" s="94">
        <v>6</v>
      </c>
      <c r="I32" s="95" t="s">
        <v>98</v>
      </c>
      <c r="J32" s="93">
        <v>1</v>
      </c>
      <c r="K32" s="94">
        <v>31</v>
      </c>
      <c r="L32" s="94">
        <v>22</v>
      </c>
      <c r="M32" s="94">
        <f t="shared" si="5"/>
        <v>22</v>
      </c>
      <c r="N32" s="100">
        <v>50000</v>
      </c>
      <c r="O32" s="97">
        <v>22000</v>
      </c>
      <c r="P32" s="88">
        <f t="shared" si="0"/>
        <v>8333</v>
      </c>
      <c r="Q32" s="88">
        <f t="shared" si="1"/>
        <v>22000</v>
      </c>
      <c r="R32" s="97">
        <f t="shared" si="2"/>
        <v>30333</v>
      </c>
      <c r="S32" s="88">
        <f t="shared" si="3"/>
        <v>25700</v>
      </c>
      <c r="T32" s="98">
        <f t="shared" si="4"/>
        <v>25700</v>
      </c>
      <c r="U32" s="90"/>
    </row>
    <row r="33" spans="1:21" ht="15.75" customHeight="1">
      <c r="A33" s="91">
        <v>22</v>
      </c>
      <c r="B33" s="248" t="s">
        <v>97</v>
      </c>
      <c r="C33" s="249"/>
      <c r="D33" s="92" t="s">
        <v>138</v>
      </c>
      <c r="E33" s="122">
        <v>5</v>
      </c>
      <c r="F33" s="94">
        <v>4</v>
      </c>
      <c r="G33" s="94">
        <v>1</v>
      </c>
      <c r="H33" s="94">
        <v>7</v>
      </c>
      <c r="I33" s="95" t="s">
        <v>99</v>
      </c>
      <c r="J33" s="93">
        <v>1</v>
      </c>
      <c r="K33" s="94">
        <v>22</v>
      </c>
      <c r="L33" s="94">
        <v>15</v>
      </c>
      <c r="M33" s="94">
        <f t="shared" si="5"/>
        <v>22</v>
      </c>
      <c r="N33" s="100">
        <v>0</v>
      </c>
      <c r="O33" s="97">
        <v>22000</v>
      </c>
      <c r="P33" s="88">
        <f t="shared" si="0"/>
        <v>0</v>
      </c>
      <c r="Q33" s="88">
        <f t="shared" si="1"/>
        <v>22000</v>
      </c>
      <c r="R33" s="97">
        <f t="shared" si="2"/>
        <v>22000</v>
      </c>
      <c r="S33" s="88">
        <f t="shared" si="3"/>
        <v>17522</v>
      </c>
      <c r="T33" s="98">
        <f t="shared" si="4"/>
        <v>17522</v>
      </c>
      <c r="U33" s="90"/>
    </row>
    <row r="34" spans="1:21" ht="15.75" customHeight="1">
      <c r="A34" s="91">
        <v>23</v>
      </c>
      <c r="B34" s="248" t="s">
        <v>102</v>
      </c>
      <c r="C34" s="249"/>
      <c r="D34" s="92" t="s">
        <v>138</v>
      </c>
      <c r="E34" s="122">
        <v>5</v>
      </c>
      <c r="F34" s="94">
        <v>4</v>
      </c>
      <c r="G34" s="94">
        <v>1</v>
      </c>
      <c r="H34" s="94">
        <v>7</v>
      </c>
      <c r="I34" s="95" t="s">
        <v>100</v>
      </c>
      <c r="J34" s="93">
        <v>1</v>
      </c>
      <c r="K34" s="94">
        <v>3</v>
      </c>
      <c r="L34" s="94">
        <v>3</v>
      </c>
      <c r="M34" s="94">
        <f t="shared" si="5"/>
        <v>22</v>
      </c>
      <c r="N34" s="100">
        <v>0</v>
      </c>
      <c r="O34" s="97">
        <v>22000</v>
      </c>
      <c r="P34" s="88">
        <f t="shared" si="0"/>
        <v>0</v>
      </c>
      <c r="Q34" s="88">
        <f t="shared" si="1"/>
        <v>22000</v>
      </c>
      <c r="R34" s="97">
        <f t="shared" si="2"/>
        <v>22000</v>
      </c>
      <c r="S34" s="88">
        <f t="shared" si="3"/>
        <v>3504</v>
      </c>
      <c r="T34" s="98">
        <f t="shared" si="4"/>
        <v>3504</v>
      </c>
      <c r="U34" s="90"/>
    </row>
    <row r="35" spans="1:21" ht="15.75" customHeight="1">
      <c r="A35" s="91">
        <v>24</v>
      </c>
      <c r="B35" s="248" t="s">
        <v>97</v>
      </c>
      <c r="C35" s="249"/>
      <c r="D35" s="92" t="s">
        <v>138</v>
      </c>
      <c r="E35" s="122">
        <v>5</v>
      </c>
      <c r="F35" s="94">
        <v>4</v>
      </c>
      <c r="G35" s="94">
        <v>1</v>
      </c>
      <c r="H35" s="94">
        <v>10</v>
      </c>
      <c r="I35" s="95" t="s">
        <v>101</v>
      </c>
      <c r="J35" s="93">
        <v>1</v>
      </c>
      <c r="K35" s="94">
        <v>22</v>
      </c>
      <c r="L35" s="94">
        <v>15</v>
      </c>
      <c r="M35" s="94">
        <f t="shared" si="5"/>
        <v>22</v>
      </c>
      <c r="N35" s="100">
        <v>0</v>
      </c>
      <c r="O35" s="97">
        <v>22000</v>
      </c>
      <c r="P35" s="88">
        <f t="shared" si="0"/>
        <v>0</v>
      </c>
      <c r="Q35" s="88">
        <f t="shared" si="1"/>
        <v>22000</v>
      </c>
      <c r="R35" s="97">
        <f t="shared" si="2"/>
        <v>22000</v>
      </c>
      <c r="S35" s="88">
        <f t="shared" si="3"/>
        <v>17522</v>
      </c>
      <c r="T35" s="98">
        <f t="shared" si="4"/>
        <v>17522</v>
      </c>
      <c r="U35" s="90"/>
    </row>
    <row r="36" spans="1:21" ht="15.75" customHeight="1" thickBot="1">
      <c r="A36" s="102">
        <v>25</v>
      </c>
      <c r="B36" s="237" t="s">
        <v>106</v>
      </c>
      <c r="C36" s="238"/>
      <c r="D36" s="103" t="s">
        <v>139</v>
      </c>
      <c r="E36" s="104">
        <v>5</v>
      </c>
      <c r="F36" s="105">
        <v>4</v>
      </c>
      <c r="G36" s="105">
        <v>1</v>
      </c>
      <c r="H36" s="105">
        <v>12</v>
      </c>
      <c r="I36" s="106"/>
      <c r="J36" s="104">
        <v>1</v>
      </c>
      <c r="K36" s="105">
        <v>31</v>
      </c>
      <c r="L36" s="105">
        <v>22</v>
      </c>
      <c r="M36" s="105">
        <f t="shared" si="5"/>
        <v>22</v>
      </c>
      <c r="N36" s="118">
        <v>0</v>
      </c>
      <c r="O36" s="107">
        <v>22000</v>
      </c>
      <c r="P36" s="107">
        <f t="shared" si="0"/>
        <v>0</v>
      </c>
      <c r="Q36" s="107">
        <f t="shared" si="1"/>
        <v>22000</v>
      </c>
      <c r="R36" s="107">
        <f t="shared" si="2"/>
        <v>22000</v>
      </c>
      <c r="S36" s="107">
        <f t="shared" si="3"/>
        <v>25700</v>
      </c>
      <c r="T36" s="108">
        <f t="shared" si="4"/>
        <v>22000</v>
      </c>
      <c r="U36" s="90"/>
    </row>
    <row r="37" spans="1:21" ht="15.75" customHeight="1" thickTop="1" thickBot="1">
      <c r="A37" s="239" t="s">
        <v>107</v>
      </c>
      <c r="B37" s="240"/>
      <c r="C37" s="241"/>
      <c r="D37" s="109"/>
      <c r="E37" s="110"/>
      <c r="F37" s="111"/>
      <c r="G37" s="111"/>
      <c r="H37" s="111"/>
      <c r="I37" s="112"/>
      <c r="J37" s="113"/>
      <c r="K37" s="114"/>
      <c r="L37" s="114"/>
      <c r="M37" s="114"/>
      <c r="N37" s="115"/>
      <c r="O37" s="116"/>
      <c r="P37" s="116"/>
      <c r="Q37" s="116"/>
      <c r="R37" s="116"/>
      <c r="S37" s="116"/>
      <c r="T37" s="117">
        <f>SUM(T12:T36)</f>
        <v>453541</v>
      </c>
      <c r="U37" s="90"/>
    </row>
    <row r="38" spans="1:21" ht="5.25" customHeight="1"/>
    <row r="39" spans="1:21">
      <c r="A39" s="242" t="s">
        <v>123</v>
      </c>
      <c r="B39" s="242"/>
      <c r="C39" s="242"/>
      <c r="D39" s="242"/>
      <c r="E39" s="242"/>
      <c r="F39" s="242"/>
      <c r="G39" s="242"/>
      <c r="H39" s="242"/>
      <c r="I39" s="242"/>
      <c r="J39" s="242"/>
      <c r="K39" s="242"/>
      <c r="L39" s="242"/>
      <c r="M39" s="242"/>
      <c r="N39" s="242"/>
      <c r="O39" s="242"/>
      <c r="P39" s="242"/>
      <c r="Q39" s="242"/>
      <c r="R39" s="242"/>
      <c r="S39" s="242"/>
      <c r="T39" s="242"/>
    </row>
    <row r="40" spans="1:21" ht="12.75" thickBot="1"/>
    <row r="41" spans="1:21" ht="18" customHeight="1">
      <c r="B41" s="243" t="s">
        <v>108</v>
      </c>
      <c r="C41" s="243"/>
      <c r="J41" s="244" t="s">
        <v>109</v>
      </c>
      <c r="K41" s="245"/>
      <c r="L41" s="245"/>
      <c r="M41" s="245"/>
      <c r="N41" s="246" t="s">
        <v>106</v>
      </c>
      <c r="O41" s="246"/>
      <c r="P41" s="246"/>
      <c r="Q41" s="246"/>
      <c r="R41" s="246"/>
      <c r="S41" s="246"/>
      <c r="T41" s="247"/>
    </row>
    <row r="42" spans="1:21" ht="18" customHeight="1">
      <c r="J42" s="227" t="s">
        <v>110</v>
      </c>
      <c r="K42" s="228"/>
      <c r="L42" s="228"/>
      <c r="M42" s="228"/>
      <c r="N42" s="229" t="s">
        <v>111</v>
      </c>
      <c r="O42" s="229"/>
      <c r="P42" s="229"/>
      <c r="Q42" s="229"/>
      <c r="R42" s="229"/>
      <c r="S42" s="229"/>
      <c r="T42" s="230"/>
    </row>
    <row r="43" spans="1:21" ht="18" customHeight="1">
      <c r="J43" s="227" t="s">
        <v>112</v>
      </c>
      <c r="K43" s="228"/>
      <c r="L43" s="228"/>
      <c r="M43" s="228"/>
      <c r="N43" s="231" t="s">
        <v>122</v>
      </c>
      <c r="O43" s="231"/>
      <c r="P43" s="231"/>
      <c r="Q43" s="231"/>
      <c r="R43" s="231"/>
      <c r="S43" s="231"/>
      <c r="T43" s="232"/>
    </row>
    <row r="44" spans="1:21" ht="18" customHeight="1" thickBot="1">
      <c r="J44" s="233" t="s">
        <v>113</v>
      </c>
      <c r="K44" s="234"/>
      <c r="L44" s="234"/>
      <c r="M44" s="234"/>
      <c r="N44" s="235" t="s">
        <v>114</v>
      </c>
      <c r="O44" s="235"/>
      <c r="P44" s="235"/>
      <c r="Q44" s="235"/>
      <c r="R44" s="235"/>
      <c r="S44" s="235"/>
      <c r="T44" s="236"/>
    </row>
  </sheetData>
  <protectedRanges>
    <protectedRange sqref="A37:O37 A12:C35 F12:O35 A36:D36 F36:O36" name="範囲1"/>
    <protectedRange sqref="D12" name="範囲1_1"/>
    <protectedRange sqref="D13:D35" name="範囲1_2"/>
    <protectedRange sqref="E12:E36" name="範囲1_3"/>
  </protectedRanges>
  <mergeCells count="56">
    <mergeCell ref="I9:I11"/>
    <mergeCell ref="B11:C11"/>
    <mergeCell ref="A1:B1"/>
    <mergeCell ref="A2:T2"/>
    <mergeCell ref="B4:C4"/>
    <mergeCell ref="D4:G4"/>
    <mergeCell ref="D5:G6"/>
    <mergeCell ref="B8:I8"/>
    <mergeCell ref="A9:A11"/>
    <mergeCell ref="B9:C10"/>
    <mergeCell ref="D9:D11"/>
    <mergeCell ref="E9:G10"/>
    <mergeCell ref="H9:H11"/>
    <mergeCell ref="J9:M9"/>
    <mergeCell ref="N9:T9"/>
    <mergeCell ref="J10:M10"/>
    <mergeCell ref="N10:O10"/>
    <mergeCell ref="P10:R10"/>
    <mergeCell ref="S10:S11"/>
    <mergeCell ref="T10:T11"/>
    <mergeCell ref="B23:C23"/>
    <mergeCell ref="B12:C12"/>
    <mergeCell ref="B13:C13"/>
    <mergeCell ref="B14:C14"/>
    <mergeCell ref="B15:C15"/>
    <mergeCell ref="B16:C16"/>
    <mergeCell ref="B17:C17"/>
    <mergeCell ref="B18:C18"/>
    <mergeCell ref="B19:C19"/>
    <mergeCell ref="B20:C20"/>
    <mergeCell ref="B21:C21"/>
    <mergeCell ref="B22:C22"/>
    <mergeCell ref="B35:C35"/>
    <mergeCell ref="B24:C24"/>
    <mergeCell ref="B25:C25"/>
    <mergeCell ref="B26:C26"/>
    <mergeCell ref="B27:C27"/>
    <mergeCell ref="B28:C28"/>
    <mergeCell ref="B29:C29"/>
    <mergeCell ref="B30:C30"/>
    <mergeCell ref="B31:C31"/>
    <mergeCell ref="B32:C32"/>
    <mergeCell ref="B33:C33"/>
    <mergeCell ref="B34:C34"/>
    <mergeCell ref="B36:C36"/>
    <mergeCell ref="A37:C37"/>
    <mergeCell ref="A39:T39"/>
    <mergeCell ref="B41:C41"/>
    <mergeCell ref="J41:M41"/>
    <mergeCell ref="N41:T41"/>
    <mergeCell ref="J42:M42"/>
    <mergeCell ref="N42:T42"/>
    <mergeCell ref="J43:M43"/>
    <mergeCell ref="N43:T43"/>
    <mergeCell ref="J44:M44"/>
    <mergeCell ref="N44:T44"/>
  </mergeCells>
  <phoneticPr fontId="1"/>
  <dataValidations count="1">
    <dataValidation type="list" allowBlank="1" showInputMessage="1" showErrorMessage="1" sqref="I12:I37">
      <formula1>$V$13:$V$18</formula1>
    </dataValidation>
  </dataValidations>
  <printOptions horizontalCentered="1"/>
  <pageMargins left="0.31496062992125984" right="0.31496062992125984" top="0.35433070866141736" bottom="0.35433070866141736" header="0.11811023622047245" footer="0.11811023622047245"/>
  <pageSetup paperSize="9" scale="70" fitToWidth="0" fitToHeight="0" orientation="landscape" cellComments="asDisplayed"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167"/>
  <sheetViews>
    <sheetView view="pageBreakPreview" zoomScaleNormal="100" zoomScaleSheetLayoutView="100" workbookViewId="0">
      <selection activeCell="BK7" sqref="BK7"/>
    </sheetView>
  </sheetViews>
  <sheetFormatPr defaultColWidth="9" defaultRowHeight="14.25"/>
  <cols>
    <col min="1" max="68" width="1.25" style="10" customWidth="1"/>
    <col min="69" max="69" width="9" style="10"/>
    <col min="70" max="121" width="2.625" style="10" customWidth="1"/>
    <col min="122" max="16384" width="9" style="10"/>
  </cols>
  <sheetData>
    <row r="1" spans="1:68" ht="18.75" customHeight="1">
      <c r="A1" s="9"/>
      <c r="U1" s="123" t="s">
        <v>130</v>
      </c>
      <c r="V1" s="123"/>
      <c r="W1" s="123"/>
      <c r="X1" s="123"/>
      <c r="Y1" s="123"/>
      <c r="Z1" s="123"/>
      <c r="AA1" s="123"/>
      <c r="AB1" s="123"/>
      <c r="AC1" s="123"/>
      <c r="AD1" s="123"/>
      <c r="AE1" s="123"/>
      <c r="AF1" s="123"/>
      <c r="AG1" s="123"/>
      <c r="AH1" s="123"/>
      <c r="AI1" s="123"/>
      <c r="AJ1" s="123"/>
      <c r="AK1" s="123"/>
      <c r="AL1" s="123"/>
      <c r="AM1" s="123"/>
      <c r="AN1" s="123"/>
      <c r="AO1" s="123"/>
      <c r="AP1" s="123"/>
      <c r="AQ1" s="123"/>
      <c r="AR1" s="123"/>
      <c r="AS1" s="123"/>
      <c r="AT1" s="123"/>
    </row>
    <row r="2" spans="1:68" ht="18.75" customHeight="1">
      <c r="W2" s="11"/>
      <c r="X2" s="11"/>
      <c r="Y2" s="11"/>
      <c r="Z2" s="11"/>
      <c r="AA2" s="11"/>
      <c r="AB2" s="11"/>
      <c r="AC2" s="11"/>
      <c r="AD2" s="11"/>
      <c r="AE2" s="11"/>
      <c r="AF2" s="11"/>
      <c r="AG2" s="11"/>
      <c r="AH2" s="11"/>
      <c r="AI2" s="11"/>
      <c r="AJ2" s="11"/>
      <c r="AK2" s="11"/>
      <c r="AL2" s="11"/>
      <c r="AM2" s="11"/>
      <c r="AN2" s="11"/>
      <c r="AO2" s="11"/>
      <c r="AP2" s="11"/>
      <c r="AQ2" s="11"/>
      <c r="AR2" s="11"/>
      <c r="AS2" s="11"/>
      <c r="AW2" s="124" t="s">
        <v>13</v>
      </c>
      <c r="AX2" s="124"/>
      <c r="AY2" s="124"/>
      <c r="AZ2" s="124"/>
      <c r="BA2" s="124"/>
      <c r="BB2" s="125" t="s">
        <v>120</v>
      </c>
      <c r="BC2" s="125"/>
      <c r="BD2" s="125"/>
      <c r="BE2" s="125"/>
      <c r="BF2" s="125"/>
      <c r="BG2" s="125"/>
      <c r="BH2" s="125"/>
      <c r="BI2" s="125"/>
      <c r="BJ2" s="125"/>
      <c r="BK2" s="125"/>
      <c r="BL2" s="125"/>
      <c r="BM2" s="125"/>
      <c r="BN2" s="125"/>
      <c r="BO2" s="125"/>
      <c r="BP2" s="125"/>
    </row>
    <row r="3" spans="1:68" ht="18.75" customHeight="1">
      <c r="B3" s="12" t="s">
        <v>41</v>
      </c>
    </row>
    <row r="4" spans="1:68" ht="18.75" customHeight="1">
      <c r="B4" s="12"/>
      <c r="AK4" s="12" t="s">
        <v>34</v>
      </c>
      <c r="AL4" s="12"/>
      <c r="AM4" s="12"/>
      <c r="AN4" s="12"/>
      <c r="AO4" s="12"/>
      <c r="AP4" s="12"/>
      <c r="AQ4" s="12"/>
      <c r="AR4" s="12"/>
      <c r="AS4" s="48" t="s">
        <v>59</v>
      </c>
      <c r="AT4" s="48"/>
      <c r="AU4" s="12"/>
      <c r="AV4" s="12"/>
      <c r="AW4" s="12"/>
      <c r="AX4" s="12"/>
      <c r="AY4" s="12"/>
      <c r="AZ4" s="12"/>
      <c r="BA4" s="12"/>
      <c r="BB4" s="12"/>
      <c r="BC4" s="12"/>
      <c r="BD4" s="12"/>
      <c r="BE4" s="12"/>
      <c r="BF4" s="12"/>
      <c r="BG4" s="12"/>
      <c r="BH4" s="12"/>
      <c r="BI4" s="12"/>
      <c r="BJ4" s="12"/>
      <c r="BK4" s="12"/>
      <c r="BL4" s="12"/>
      <c r="BM4" s="12"/>
      <c r="BN4" s="12"/>
    </row>
    <row r="5" spans="1:68" ht="18.75" customHeight="1">
      <c r="B5" s="12"/>
      <c r="AK5" s="12" t="s">
        <v>35</v>
      </c>
      <c r="AL5" s="12"/>
      <c r="AM5" s="12"/>
      <c r="AN5" s="12"/>
      <c r="AO5" s="12"/>
      <c r="AP5" s="12"/>
      <c r="AQ5" s="12"/>
      <c r="AR5" s="12"/>
      <c r="AS5" s="48" t="s">
        <v>64</v>
      </c>
      <c r="AT5" s="48"/>
      <c r="AU5" s="12"/>
      <c r="AV5" s="12"/>
      <c r="AW5" s="12"/>
      <c r="AX5" s="12"/>
      <c r="AY5" s="12"/>
      <c r="AZ5" s="12"/>
      <c r="BA5" s="12"/>
      <c r="BB5" s="12"/>
      <c r="BC5" s="12"/>
      <c r="BD5" s="12"/>
      <c r="BE5" s="12"/>
      <c r="BF5" s="12"/>
      <c r="BG5" s="12"/>
      <c r="BH5" s="12"/>
      <c r="BI5" s="12"/>
      <c r="BJ5" s="12"/>
      <c r="BK5" s="12"/>
      <c r="BL5" s="12"/>
      <c r="BM5" s="12"/>
      <c r="BN5" s="12"/>
    </row>
    <row r="6" spans="1:68" ht="18.75" customHeight="1">
      <c r="B6" s="12"/>
      <c r="AK6" s="12" t="s">
        <v>36</v>
      </c>
      <c r="AL6" s="12"/>
      <c r="AM6" s="12"/>
      <c r="AN6" s="12"/>
      <c r="AO6" s="12"/>
      <c r="AP6" s="12"/>
      <c r="AQ6" s="12"/>
      <c r="AR6" s="12"/>
      <c r="AS6" s="48" t="s">
        <v>119</v>
      </c>
      <c r="AT6" s="48"/>
      <c r="AU6" s="12"/>
      <c r="AV6" s="12"/>
      <c r="AW6" s="12"/>
      <c r="AX6" s="12"/>
      <c r="AY6" s="12"/>
      <c r="AZ6" s="12"/>
      <c r="BA6" s="12"/>
      <c r="BB6" s="12"/>
      <c r="BC6" s="12"/>
      <c r="BD6" s="12"/>
      <c r="BE6" s="12"/>
      <c r="BF6" s="12"/>
      <c r="BG6" s="12"/>
      <c r="BH6" s="12"/>
      <c r="BI6" s="12"/>
      <c r="BJ6" s="12"/>
      <c r="BK6" s="48"/>
      <c r="BL6" s="12"/>
      <c r="BM6" s="12"/>
      <c r="BN6" s="12"/>
    </row>
    <row r="7" spans="1:68" ht="18.75" customHeight="1">
      <c r="B7" s="12"/>
      <c r="AK7" s="12" t="s">
        <v>37</v>
      </c>
      <c r="AL7" s="12"/>
      <c r="AM7" s="12"/>
      <c r="AN7" s="12"/>
      <c r="AO7" s="12"/>
      <c r="AP7" s="12"/>
      <c r="AQ7" s="12"/>
      <c r="AR7" s="12"/>
      <c r="AS7" s="48" t="s">
        <v>60</v>
      </c>
      <c r="AT7" s="48"/>
      <c r="AU7" s="12"/>
      <c r="AV7" s="12"/>
      <c r="AW7" s="12"/>
      <c r="AX7" s="12"/>
      <c r="AY7" s="12"/>
      <c r="AZ7" s="12"/>
      <c r="BA7" s="12"/>
      <c r="BB7" s="12"/>
      <c r="BC7" s="12"/>
      <c r="BD7" s="12"/>
      <c r="BE7" s="12"/>
      <c r="BF7" s="12"/>
      <c r="BG7" s="12"/>
      <c r="BH7" s="12"/>
      <c r="BI7" s="12"/>
      <c r="BJ7" s="12"/>
      <c r="BK7" s="12"/>
      <c r="BL7" s="12"/>
      <c r="BM7" s="12"/>
      <c r="BN7" s="12"/>
    </row>
    <row r="8" spans="1:68" ht="18.75" customHeight="1">
      <c r="B8" s="12"/>
    </row>
    <row r="9" spans="1:68" ht="32.25" customHeight="1">
      <c r="A9" s="126" t="s">
        <v>47</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row>
    <row r="10" spans="1:68" s="38" customFormat="1" ht="18.75" customHeight="1">
      <c r="A10" s="126" t="s">
        <v>46</v>
      </c>
      <c r="B10" s="126"/>
      <c r="C10" s="126"/>
      <c r="D10" s="126"/>
      <c r="E10" s="126"/>
      <c r="F10" s="126"/>
      <c r="G10" s="126"/>
      <c r="H10" s="126"/>
      <c r="I10" s="126"/>
      <c r="J10" s="126"/>
      <c r="K10" s="126"/>
      <c r="L10" s="126"/>
      <c r="M10" s="126"/>
      <c r="N10" s="126"/>
      <c r="O10" s="126"/>
      <c r="P10" s="126"/>
      <c r="Q10" s="126"/>
      <c r="R10" s="126"/>
      <c r="S10" s="126"/>
      <c r="T10" s="126"/>
      <c r="U10" s="126"/>
      <c r="V10" s="126"/>
      <c r="W10" s="126"/>
      <c r="X10" s="126"/>
      <c r="Y10" s="126"/>
      <c r="Z10" s="126"/>
      <c r="AA10" s="126"/>
      <c r="AB10" s="126"/>
      <c r="AC10" s="126"/>
      <c r="AD10" s="126"/>
      <c r="AE10" s="126"/>
      <c r="AF10" s="126"/>
      <c r="AG10" s="126"/>
      <c r="AH10" s="126"/>
      <c r="AI10" s="126"/>
      <c r="AJ10" s="126"/>
      <c r="AK10" s="126"/>
      <c r="AL10" s="126"/>
      <c r="AM10" s="126"/>
      <c r="AN10" s="126"/>
      <c r="AO10" s="126"/>
      <c r="AP10" s="126"/>
      <c r="AQ10" s="126"/>
      <c r="AR10" s="126"/>
      <c r="AS10" s="126"/>
      <c r="AT10" s="126"/>
      <c r="AU10" s="126"/>
      <c r="AV10" s="126"/>
      <c r="AW10" s="126"/>
      <c r="AX10" s="126"/>
      <c r="AY10" s="126"/>
      <c r="AZ10" s="126"/>
      <c r="BA10" s="126"/>
      <c r="BB10" s="126"/>
      <c r="BC10" s="126"/>
      <c r="BD10" s="126"/>
      <c r="BE10" s="126"/>
      <c r="BF10" s="126"/>
      <c r="BG10" s="126"/>
      <c r="BH10" s="126"/>
      <c r="BI10" s="126"/>
      <c r="BJ10" s="126"/>
      <c r="BK10" s="126"/>
      <c r="BL10" s="126"/>
      <c r="BM10" s="126"/>
      <c r="BN10" s="126"/>
      <c r="BO10" s="126"/>
    </row>
    <row r="11" spans="1:68" s="38" customFormat="1" ht="18.75" customHeight="1">
      <c r="A11" s="119"/>
      <c r="B11" s="119"/>
      <c r="C11" s="119"/>
      <c r="D11" s="119"/>
      <c r="E11" s="119"/>
      <c r="F11" s="119"/>
      <c r="G11" s="119"/>
      <c r="H11" s="119"/>
      <c r="I11" s="119"/>
      <c r="J11" s="119"/>
      <c r="K11" s="119"/>
      <c r="L11" s="119"/>
      <c r="M11" s="119"/>
      <c r="N11" s="119"/>
      <c r="O11" s="119"/>
      <c r="P11" s="119"/>
      <c r="Q11" s="119"/>
      <c r="R11" s="119"/>
      <c r="S11" s="119"/>
      <c r="T11" s="119"/>
      <c r="U11" s="119"/>
      <c r="V11" s="119"/>
      <c r="W11" s="119"/>
      <c r="X11" s="119"/>
      <c r="Y11" s="119"/>
      <c r="Z11" s="119"/>
      <c r="AA11" s="119"/>
      <c r="AB11" s="119"/>
      <c r="AC11" s="119"/>
      <c r="AD11" s="119"/>
      <c r="AE11" s="119"/>
      <c r="AF11" s="119"/>
      <c r="AG11" s="119"/>
      <c r="AH11" s="119"/>
      <c r="AI11" s="119"/>
      <c r="AJ11" s="119"/>
      <c r="AK11" s="119"/>
      <c r="AL11" s="119"/>
      <c r="AM11" s="119"/>
      <c r="AN11" s="119"/>
      <c r="AO11" s="119"/>
      <c r="AP11" s="119"/>
      <c r="AQ11" s="119"/>
      <c r="AR11" s="119"/>
      <c r="AS11" s="119"/>
      <c r="AT11" s="119"/>
      <c r="AU11" s="119"/>
      <c r="AV11" s="119"/>
      <c r="AW11" s="119"/>
      <c r="AX11" s="119"/>
      <c r="AY11" s="119"/>
      <c r="AZ11" s="119"/>
      <c r="BA11" s="119"/>
      <c r="BB11" s="119"/>
      <c r="BC11" s="119"/>
      <c r="BD11" s="119"/>
      <c r="BE11" s="119"/>
      <c r="BF11" s="119"/>
      <c r="BG11" s="119"/>
      <c r="BH11" s="119"/>
      <c r="BI11" s="119"/>
      <c r="BJ11" s="119"/>
      <c r="BK11" s="119"/>
      <c r="BL11" s="119"/>
      <c r="BM11" s="119"/>
      <c r="BN11" s="119"/>
      <c r="BO11" s="119"/>
    </row>
    <row r="12" spans="1:68" s="12" customFormat="1" ht="18.75" customHeight="1">
      <c r="A12" s="128" t="s">
        <v>129</v>
      </c>
      <c r="B12" s="128"/>
      <c r="C12" s="128"/>
      <c r="D12" s="128"/>
      <c r="E12" s="128"/>
      <c r="F12" s="128"/>
      <c r="G12" s="128"/>
      <c r="H12" s="128"/>
      <c r="I12" s="128"/>
      <c r="J12" s="128"/>
      <c r="K12" s="128"/>
      <c r="L12" s="128"/>
      <c r="M12" s="128"/>
      <c r="N12" s="128"/>
      <c r="O12" s="128"/>
      <c r="P12" s="128"/>
      <c r="Q12" s="128"/>
      <c r="R12" s="128"/>
      <c r="S12" s="128"/>
      <c r="T12" s="128"/>
      <c r="U12" s="128"/>
      <c r="V12" s="128"/>
      <c r="W12" s="128"/>
      <c r="X12" s="128"/>
      <c r="Y12" s="128"/>
      <c r="Z12" s="128"/>
      <c r="AA12" s="128"/>
      <c r="AB12" s="128"/>
      <c r="AC12" s="128"/>
      <c r="AD12" s="128"/>
      <c r="AE12" s="128"/>
      <c r="AF12" s="128"/>
      <c r="AG12" s="128"/>
      <c r="AH12" s="128"/>
      <c r="AI12" s="128"/>
      <c r="AJ12" s="128"/>
      <c r="AK12" s="128"/>
      <c r="AL12" s="128"/>
      <c r="AM12" s="128"/>
      <c r="AN12" s="128"/>
      <c r="AO12" s="128"/>
      <c r="AP12" s="128"/>
      <c r="AQ12" s="128"/>
      <c r="AR12" s="128"/>
      <c r="AS12" s="128"/>
      <c r="AT12" s="128"/>
      <c r="AU12" s="128"/>
      <c r="AV12" s="128"/>
      <c r="AW12" s="128"/>
      <c r="AX12" s="128"/>
      <c r="AY12" s="128"/>
      <c r="AZ12" s="128"/>
      <c r="BA12" s="128"/>
      <c r="BB12" s="128"/>
      <c r="BC12" s="128"/>
      <c r="BD12" s="128"/>
      <c r="BE12" s="128"/>
      <c r="BF12" s="128"/>
      <c r="BG12" s="128"/>
      <c r="BH12" s="128"/>
      <c r="BI12" s="128"/>
      <c r="BJ12" s="128"/>
      <c r="BK12" s="128"/>
      <c r="BL12" s="128"/>
      <c r="BM12" s="128"/>
      <c r="BN12" s="128"/>
      <c r="BO12" s="128"/>
      <c r="BP12" s="128"/>
    </row>
    <row r="13" spans="1:68" s="12" customFormat="1" ht="18.75" customHeight="1">
      <c r="A13" s="127" t="s">
        <v>14</v>
      </c>
      <c r="B13" s="127"/>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c r="AP13" s="127"/>
      <c r="AQ13" s="127"/>
      <c r="AR13" s="127"/>
      <c r="AS13" s="127"/>
      <c r="AT13" s="127"/>
      <c r="AU13" s="127"/>
      <c r="AV13" s="127"/>
      <c r="AW13" s="127"/>
      <c r="AX13" s="127"/>
      <c r="AY13" s="127"/>
      <c r="AZ13" s="127"/>
      <c r="BA13" s="127"/>
      <c r="BB13" s="127"/>
      <c r="BC13" s="127"/>
      <c r="BD13" s="127"/>
      <c r="BE13" s="127"/>
      <c r="BF13" s="127"/>
      <c r="BG13" s="127"/>
      <c r="BH13" s="127"/>
      <c r="BI13" s="127"/>
      <c r="BJ13" s="127"/>
      <c r="BK13" s="127"/>
      <c r="BL13" s="127"/>
      <c r="BM13" s="127"/>
      <c r="BN13" s="127"/>
      <c r="BO13" s="127"/>
      <c r="BP13" s="127"/>
    </row>
    <row r="14" spans="1:68" s="12" customFormat="1" ht="18.75" customHeight="1">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c r="AP14" s="127"/>
      <c r="AQ14" s="127"/>
      <c r="AR14" s="127"/>
      <c r="AS14" s="127"/>
      <c r="AT14" s="127"/>
      <c r="AU14" s="127"/>
      <c r="AV14" s="127"/>
      <c r="AW14" s="127"/>
      <c r="AX14" s="127"/>
      <c r="AY14" s="127"/>
      <c r="AZ14" s="127"/>
      <c r="BA14" s="127"/>
      <c r="BB14" s="127"/>
      <c r="BC14" s="127"/>
      <c r="BD14" s="127"/>
      <c r="BE14" s="127"/>
      <c r="BF14" s="127"/>
      <c r="BG14" s="127"/>
      <c r="BH14" s="127"/>
      <c r="BI14" s="127"/>
      <c r="BJ14" s="127"/>
      <c r="BK14" s="127"/>
      <c r="BL14" s="127"/>
      <c r="BM14" s="127"/>
      <c r="BN14" s="127"/>
      <c r="BO14" s="127"/>
      <c r="BP14" s="127"/>
    </row>
    <row r="15" spans="1:68" s="12" customFormat="1" ht="18.75" customHeight="1">
      <c r="A15" s="120"/>
      <c r="B15" s="120"/>
      <c r="C15" s="120"/>
      <c r="D15" s="120"/>
      <c r="E15" s="120"/>
      <c r="F15" s="120"/>
      <c r="G15" s="120"/>
      <c r="H15" s="120"/>
      <c r="I15" s="120"/>
      <c r="J15" s="120"/>
      <c r="K15" s="120"/>
      <c r="L15" s="120"/>
      <c r="M15" s="120"/>
      <c r="N15" s="120"/>
      <c r="O15" s="120"/>
      <c r="P15" s="120"/>
      <c r="Q15" s="120"/>
      <c r="R15" s="120"/>
      <c r="S15" s="120"/>
      <c r="T15" s="120"/>
      <c r="U15" s="120"/>
      <c r="V15" s="120"/>
      <c r="W15" s="120"/>
      <c r="X15" s="120"/>
      <c r="Y15" s="120"/>
      <c r="Z15" s="120"/>
      <c r="AA15" s="120"/>
      <c r="AB15" s="120"/>
      <c r="AC15" s="120"/>
      <c r="AD15" s="120"/>
      <c r="AE15" s="120"/>
      <c r="AF15" s="120"/>
      <c r="AG15" s="120"/>
      <c r="AH15" s="120"/>
      <c r="AI15" s="120"/>
      <c r="AJ15" s="120"/>
      <c r="AK15" s="120"/>
      <c r="AL15" s="120"/>
      <c r="AM15" s="120"/>
      <c r="AN15" s="120"/>
      <c r="AO15" s="120"/>
      <c r="AP15" s="120"/>
      <c r="AQ15" s="120"/>
      <c r="AR15" s="120"/>
      <c r="AS15" s="120"/>
      <c r="AT15" s="120"/>
      <c r="AU15" s="120"/>
      <c r="AV15" s="120"/>
      <c r="AW15" s="120"/>
      <c r="AX15" s="120"/>
      <c r="AY15" s="120"/>
      <c r="AZ15" s="120"/>
      <c r="BA15" s="120"/>
      <c r="BB15" s="120"/>
      <c r="BC15" s="120"/>
      <c r="BD15" s="120"/>
      <c r="BE15" s="120"/>
      <c r="BF15" s="120"/>
      <c r="BG15" s="120"/>
      <c r="BH15" s="120"/>
      <c r="BI15" s="120"/>
      <c r="BJ15" s="120"/>
      <c r="BK15" s="120"/>
      <c r="BL15" s="120"/>
      <c r="BM15" s="120"/>
      <c r="BN15" s="120"/>
      <c r="BO15" s="120"/>
      <c r="BP15" s="120"/>
    </row>
    <row r="16" spans="1:68" ht="15" customHeight="1">
      <c r="B16" s="14"/>
      <c r="C16" s="129" t="s">
        <v>42</v>
      </c>
      <c r="D16" s="129"/>
      <c r="E16" s="129"/>
      <c r="F16" s="129"/>
      <c r="G16" s="129"/>
      <c r="H16" s="129"/>
      <c r="I16" s="129"/>
      <c r="J16" s="129"/>
      <c r="K16" s="129"/>
      <c r="L16" s="129"/>
      <c r="M16" s="129"/>
      <c r="N16" s="129"/>
      <c r="O16" s="129"/>
      <c r="P16" s="129"/>
      <c r="Q16" s="129"/>
      <c r="R16" s="129"/>
      <c r="S16" s="129"/>
      <c r="T16" s="129"/>
      <c r="U16" s="129"/>
      <c r="V16" s="129"/>
      <c r="W16" s="129"/>
      <c r="X16" s="129"/>
      <c r="Y16" s="129"/>
      <c r="Z16" s="129"/>
      <c r="AA16" s="129"/>
      <c r="AB16" s="129"/>
      <c r="AC16" s="129"/>
      <c r="AD16" s="129"/>
      <c r="AE16" s="129"/>
      <c r="AF16" s="129"/>
      <c r="AG16" s="129"/>
      <c r="AH16" s="129"/>
      <c r="AI16" s="129"/>
      <c r="AJ16" s="129"/>
      <c r="AK16" s="129"/>
      <c r="AL16" s="129"/>
      <c r="AM16" s="129"/>
      <c r="AN16" s="129"/>
      <c r="AO16" s="129"/>
      <c r="AP16" s="129"/>
      <c r="AQ16" s="129"/>
      <c r="AR16" s="129"/>
      <c r="AS16" s="129"/>
      <c r="AT16" s="129"/>
      <c r="AU16" s="129"/>
      <c r="AV16" s="129"/>
      <c r="AW16" s="129"/>
      <c r="AX16" s="129"/>
      <c r="AY16" s="129"/>
      <c r="AZ16" s="129"/>
      <c r="BA16" s="129"/>
      <c r="BB16" s="129"/>
      <c r="BC16" s="129"/>
      <c r="BD16" s="129"/>
      <c r="BE16" s="129"/>
      <c r="BF16" s="129"/>
      <c r="BG16" s="129"/>
      <c r="BH16" s="129"/>
      <c r="BI16" s="129"/>
      <c r="BJ16" s="129"/>
      <c r="BK16" s="129"/>
      <c r="BL16" s="129"/>
      <c r="BM16" s="129"/>
      <c r="BN16" s="129"/>
      <c r="BO16" s="14"/>
    </row>
    <row r="17" spans="1:69" ht="15" customHeight="1">
      <c r="B17" s="14"/>
      <c r="C17" s="129"/>
      <c r="D17" s="129"/>
      <c r="E17" s="129"/>
      <c r="F17" s="129"/>
      <c r="G17" s="129"/>
      <c r="H17" s="129"/>
      <c r="I17" s="129"/>
      <c r="J17" s="129"/>
      <c r="K17" s="129"/>
      <c r="L17" s="129"/>
      <c r="M17" s="129"/>
      <c r="N17" s="129"/>
      <c r="O17" s="129"/>
      <c r="P17" s="129"/>
      <c r="Q17" s="129"/>
      <c r="R17" s="129"/>
      <c r="S17" s="129"/>
      <c r="T17" s="129"/>
      <c r="U17" s="129"/>
      <c r="V17" s="129"/>
      <c r="W17" s="129"/>
      <c r="X17" s="129"/>
      <c r="Y17" s="129"/>
      <c r="Z17" s="129"/>
      <c r="AA17" s="129"/>
      <c r="AB17" s="129"/>
      <c r="AC17" s="129"/>
      <c r="AD17" s="129"/>
      <c r="AE17" s="129"/>
      <c r="AF17" s="129"/>
      <c r="AG17" s="129"/>
      <c r="AH17" s="129"/>
      <c r="AI17" s="129"/>
      <c r="AJ17" s="129"/>
      <c r="AK17" s="129"/>
      <c r="AL17" s="129"/>
      <c r="AM17" s="129"/>
      <c r="AN17" s="129"/>
      <c r="AO17" s="129"/>
      <c r="AP17" s="129"/>
      <c r="AQ17" s="129"/>
      <c r="AR17" s="129"/>
      <c r="AS17" s="129"/>
      <c r="AT17" s="129"/>
      <c r="AU17" s="129"/>
      <c r="AV17" s="129"/>
      <c r="AW17" s="129"/>
      <c r="AX17" s="129"/>
      <c r="AY17" s="129"/>
      <c r="AZ17" s="129"/>
      <c r="BA17" s="129"/>
      <c r="BB17" s="129"/>
      <c r="BC17" s="129"/>
      <c r="BD17" s="129"/>
      <c r="BE17" s="129"/>
      <c r="BF17" s="129"/>
      <c r="BG17" s="129"/>
      <c r="BH17" s="129"/>
      <c r="BI17" s="129"/>
      <c r="BJ17" s="129"/>
      <c r="BK17" s="129"/>
      <c r="BL17" s="129"/>
      <c r="BM17" s="129"/>
      <c r="BN17" s="129"/>
      <c r="BO17" s="14"/>
    </row>
    <row r="18" spans="1:69" ht="15" customHeight="1">
      <c r="B18" s="14"/>
      <c r="C18" s="129"/>
      <c r="D18" s="129"/>
      <c r="E18" s="129"/>
      <c r="F18" s="129"/>
      <c r="G18" s="129"/>
      <c r="H18" s="129"/>
      <c r="I18" s="129"/>
      <c r="J18" s="129"/>
      <c r="K18" s="129"/>
      <c r="L18" s="129"/>
      <c r="M18" s="129"/>
      <c r="N18" s="129"/>
      <c r="O18" s="129"/>
      <c r="P18" s="129"/>
      <c r="Q18" s="129"/>
      <c r="R18" s="129"/>
      <c r="S18" s="129"/>
      <c r="T18" s="129"/>
      <c r="U18" s="129"/>
      <c r="V18" s="129"/>
      <c r="W18" s="129"/>
      <c r="X18" s="129"/>
      <c r="Y18" s="129"/>
      <c r="Z18" s="129"/>
      <c r="AA18" s="129"/>
      <c r="AB18" s="129"/>
      <c r="AC18" s="129"/>
      <c r="AD18" s="129"/>
      <c r="AE18" s="129"/>
      <c r="AF18" s="129"/>
      <c r="AG18" s="129"/>
      <c r="AH18" s="129"/>
      <c r="AI18" s="129"/>
      <c r="AJ18" s="129"/>
      <c r="AK18" s="129"/>
      <c r="AL18" s="129"/>
      <c r="AM18" s="129"/>
      <c r="AN18" s="129"/>
      <c r="AO18" s="129"/>
      <c r="AP18" s="129"/>
      <c r="AQ18" s="129"/>
      <c r="AR18" s="129"/>
      <c r="AS18" s="129"/>
      <c r="AT18" s="129"/>
      <c r="AU18" s="129"/>
      <c r="AV18" s="129"/>
      <c r="AW18" s="129"/>
      <c r="AX18" s="129"/>
      <c r="AY18" s="129"/>
      <c r="AZ18" s="129"/>
      <c r="BA18" s="129"/>
      <c r="BB18" s="129"/>
      <c r="BC18" s="129"/>
      <c r="BD18" s="129"/>
      <c r="BE18" s="129"/>
      <c r="BF18" s="129"/>
      <c r="BG18" s="129"/>
      <c r="BH18" s="129"/>
      <c r="BI18" s="129"/>
      <c r="BJ18" s="129"/>
      <c r="BK18" s="129"/>
      <c r="BL18" s="129"/>
      <c r="BM18" s="129"/>
      <c r="BN18" s="129"/>
      <c r="BO18" s="14"/>
    </row>
    <row r="19" spans="1:69" ht="15" customHeight="1">
      <c r="B19" s="14"/>
      <c r="C19" s="129"/>
      <c r="D19" s="129"/>
      <c r="E19" s="129"/>
      <c r="F19" s="129"/>
      <c r="G19" s="129"/>
      <c r="H19" s="129"/>
      <c r="I19" s="129"/>
      <c r="J19" s="129"/>
      <c r="K19" s="129"/>
      <c r="L19" s="129"/>
      <c r="M19" s="129"/>
      <c r="N19" s="129"/>
      <c r="O19" s="129"/>
      <c r="P19" s="129"/>
      <c r="Q19" s="129"/>
      <c r="R19" s="129"/>
      <c r="S19" s="129"/>
      <c r="T19" s="129"/>
      <c r="U19" s="129"/>
      <c r="V19" s="129"/>
      <c r="W19" s="129"/>
      <c r="X19" s="129"/>
      <c r="Y19" s="129"/>
      <c r="Z19" s="129"/>
      <c r="AA19" s="129"/>
      <c r="AB19" s="129"/>
      <c r="AC19" s="129"/>
      <c r="AD19" s="129"/>
      <c r="AE19" s="129"/>
      <c r="AF19" s="129"/>
      <c r="AG19" s="129"/>
      <c r="AH19" s="129"/>
      <c r="AI19" s="129"/>
      <c r="AJ19" s="129"/>
      <c r="AK19" s="129"/>
      <c r="AL19" s="129"/>
      <c r="AM19" s="129"/>
      <c r="AN19" s="129"/>
      <c r="AO19" s="129"/>
      <c r="AP19" s="129"/>
      <c r="AQ19" s="129"/>
      <c r="AR19" s="129"/>
      <c r="AS19" s="129"/>
      <c r="AT19" s="129"/>
      <c r="AU19" s="129"/>
      <c r="AV19" s="129"/>
      <c r="AW19" s="129"/>
      <c r="AX19" s="129"/>
      <c r="AY19" s="129"/>
      <c r="AZ19" s="129"/>
      <c r="BA19" s="129"/>
      <c r="BB19" s="129"/>
      <c r="BC19" s="129"/>
      <c r="BD19" s="129"/>
      <c r="BE19" s="129"/>
      <c r="BF19" s="129"/>
      <c r="BG19" s="129"/>
      <c r="BH19" s="129"/>
      <c r="BI19" s="129"/>
      <c r="BJ19" s="129"/>
      <c r="BK19" s="129"/>
      <c r="BL19" s="129"/>
      <c r="BM19" s="129"/>
      <c r="BN19" s="129"/>
      <c r="BO19" s="14"/>
    </row>
    <row r="20" spans="1:69" ht="9" customHeight="1">
      <c r="B20" s="14"/>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4"/>
    </row>
    <row r="21" spans="1:69" ht="18.75" customHeight="1">
      <c r="A21" s="16"/>
      <c r="B21" s="16"/>
      <c r="C21" s="12"/>
      <c r="D21" s="130" t="s">
        <v>38</v>
      </c>
      <c r="E21" s="130"/>
      <c r="F21" s="130"/>
      <c r="G21" s="12" t="s">
        <v>43</v>
      </c>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7"/>
    </row>
    <row r="22" spans="1:69" ht="18.75" customHeight="1">
      <c r="A22" s="16"/>
      <c r="B22" s="16"/>
      <c r="C22" s="12"/>
      <c r="D22" s="130" t="s">
        <v>15</v>
      </c>
      <c r="E22" s="130"/>
      <c r="F22" s="130"/>
      <c r="G22" s="12" t="s">
        <v>45</v>
      </c>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7"/>
    </row>
    <row r="23" spans="1:69" ht="18.75" customHeight="1">
      <c r="A23" s="16"/>
      <c r="B23" s="16"/>
      <c r="C23" s="12"/>
      <c r="D23" s="130" t="s">
        <v>39</v>
      </c>
      <c r="E23" s="130"/>
      <c r="F23" s="130"/>
      <c r="G23" s="12" t="s">
        <v>44</v>
      </c>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7"/>
    </row>
    <row r="24" spans="1:69" s="22" customFormat="1" ht="7.5" customHeight="1">
      <c r="A24" s="18"/>
      <c r="B24" s="19"/>
      <c r="C24" s="20"/>
      <c r="D24" s="20"/>
      <c r="E24" s="20"/>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21"/>
    </row>
    <row r="25" spans="1:69" s="12" customFormat="1" ht="18.75" customHeight="1">
      <c r="B25" s="135" t="s">
        <v>126</v>
      </c>
      <c r="C25" s="135"/>
      <c r="D25" s="135"/>
      <c r="E25" s="135"/>
      <c r="F25" s="135"/>
      <c r="G25" s="135"/>
      <c r="H25" s="135"/>
      <c r="I25" s="135"/>
      <c r="J25" s="135"/>
      <c r="K25" s="135"/>
      <c r="L25" s="135"/>
      <c r="M25" s="135"/>
      <c r="N25" s="135"/>
      <c r="O25" s="135"/>
      <c r="P25" s="135"/>
      <c r="Q25" s="135"/>
      <c r="R25" s="135"/>
      <c r="S25" s="135"/>
      <c r="T25" s="135"/>
      <c r="U25" s="135"/>
      <c r="V25" s="135"/>
      <c r="W25" s="135"/>
      <c r="X25" s="135"/>
      <c r="Y25" s="135"/>
      <c r="Z25" s="135"/>
      <c r="AA25" s="135"/>
      <c r="AB25" s="135"/>
      <c r="AC25" s="135"/>
      <c r="AD25" s="135"/>
      <c r="AE25" s="135"/>
      <c r="AF25" s="135"/>
      <c r="AG25" s="135"/>
      <c r="AH25" s="135"/>
      <c r="AI25" s="135"/>
      <c r="AJ25" s="135"/>
      <c r="AK25" s="135"/>
      <c r="AL25" s="135"/>
      <c r="AM25" s="135"/>
      <c r="AN25" s="135"/>
      <c r="AO25" s="135"/>
      <c r="AP25" s="135"/>
      <c r="AQ25" s="135"/>
      <c r="AR25" s="135"/>
      <c r="AS25" s="135"/>
      <c r="AT25" s="135"/>
      <c r="AU25" s="135"/>
      <c r="AV25" s="135"/>
      <c r="AW25" s="135"/>
      <c r="AX25" s="135"/>
      <c r="AY25" s="135"/>
      <c r="AZ25" s="135"/>
      <c r="BA25" s="135"/>
      <c r="BB25" s="135"/>
      <c r="BC25" s="135"/>
      <c r="BD25" s="135"/>
      <c r="BE25" s="135"/>
      <c r="BF25" s="135"/>
      <c r="BG25" s="135"/>
      <c r="BH25" s="135"/>
      <c r="BI25" s="135"/>
      <c r="BJ25" s="135"/>
      <c r="BK25" s="135"/>
      <c r="BL25" s="135"/>
      <c r="BM25" s="135"/>
      <c r="BN25" s="135"/>
      <c r="BO25" s="135"/>
    </row>
    <row r="26" spans="1:69" s="12" customFormat="1" ht="18.75" customHeight="1">
      <c r="B26" s="43"/>
      <c r="C26" s="44"/>
      <c r="D26" s="154" t="s">
        <v>16</v>
      </c>
      <c r="E26" s="155"/>
      <c r="F26" s="155"/>
      <c r="G26" s="155"/>
      <c r="H26" s="155"/>
      <c r="I26" s="155"/>
      <c r="J26" s="155"/>
      <c r="K26" s="155"/>
      <c r="L26" s="155"/>
      <c r="M26" s="155"/>
      <c r="N26" s="155"/>
      <c r="O26" s="155"/>
      <c r="P26" s="155"/>
      <c r="Q26" s="156"/>
      <c r="R26" s="131" t="s">
        <v>127</v>
      </c>
      <c r="S26" s="131"/>
      <c r="T26" s="131"/>
      <c r="U26" s="131"/>
      <c r="V26" s="131"/>
      <c r="W26" s="131"/>
      <c r="X26" s="131"/>
      <c r="Y26" s="131"/>
      <c r="Z26" s="131"/>
      <c r="AA26" s="131"/>
      <c r="AB26" s="131"/>
      <c r="AC26" s="131"/>
      <c r="AD26" s="131"/>
      <c r="AE26" s="131"/>
      <c r="AF26" s="131"/>
      <c r="AG26" s="132"/>
      <c r="AH26" s="136" t="s">
        <v>17</v>
      </c>
      <c r="AI26" s="137"/>
      <c r="AJ26" s="137"/>
      <c r="AK26" s="137"/>
      <c r="AL26" s="137"/>
      <c r="AM26" s="137"/>
      <c r="AN26" s="137"/>
      <c r="AO26" s="137"/>
      <c r="AP26" s="137"/>
      <c r="AQ26" s="137"/>
      <c r="AR26" s="138"/>
      <c r="AS26" s="145" t="s">
        <v>128</v>
      </c>
      <c r="AT26" s="146"/>
      <c r="AU26" s="146"/>
      <c r="AV26" s="146"/>
      <c r="AW26" s="146"/>
      <c r="AX26" s="146"/>
      <c r="AY26" s="146"/>
      <c r="AZ26" s="146"/>
      <c r="BA26" s="146"/>
      <c r="BB26" s="146"/>
      <c r="BC26" s="146"/>
      <c r="BD26" s="146"/>
      <c r="BE26" s="146"/>
      <c r="BF26" s="146"/>
      <c r="BG26" s="146"/>
      <c r="BH26" s="146"/>
      <c r="BI26" s="147"/>
    </row>
    <row r="27" spans="1:69" s="12" customFormat="1" ht="18.75" customHeight="1">
      <c r="B27" s="44"/>
      <c r="C27" s="44"/>
      <c r="D27" s="157"/>
      <c r="E27" s="158"/>
      <c r="F27" s="158"/>
      <c r="G27" s="158"/>
      <c r="H27" s="158"/>
      <c r="I27" s="158"/>
      <c r="J27" s="158"/>
      <c r="K27" s="158"/>
      <c r="L27" s="158"/>
      <c r="M27" s="158"/>
      <c r="N27" s="158"/>
      <c r="O27" s="158"/>
      <c r="P27" s="158"/>
      <c r="Q27" s="159"/>
      <c r="R27" s="133"/>
      <c r="S27" s="133"/>
      <c r="T27" s="133"/>
      <c r="U27" s="133"/>
      <c r="V27" s="133"/>
      <c r="W27" s="133"/>
      <c r="X27" s="133"/>
      <c r="Y27" s="133"/>
      <c r="Z27" s="133"/>
      <c r="AA27" s="133"/>
      <c r="AB27" s="133"/>
      <c r="AC27" s="133"/>
      <c r="AD27" s="133"/>
      <c r="AE27" s="133"/>
      <c r="AF27" s="133"/>
      <c r="AG27" s="134"/>
      <c r="AH27" s="139"/>
      <c r="AI27" s="140"/>
      <c r="AJ27" s="140"/>
      <c r="AK27" s="140"/>
      <c r="AL27" s="140"/>
      <c r="AM27" s="140"/>
      <c r="AN27" s="140"/>
      <c r="AO27" s="140"/>
      <c r="AP27" s="140"/>
      <c r="AQ27" s="140"/>
      <c r="AR27" s="141"/>
      <c r="AS27" s="148"/>
      <c r="AT27" s="149"/>
      <c r="AU27" s="149"/>
      <c r="AV27" s="149"/>
      <c r="AW27" s="149"/>
      <c r="AX27" s="149"/>
      <c r="AY27" s="149"/>
      <c r="AZ27" s="149"/>
      <c r="BA27" s="149"/>
      <c r="BB27" s="149"/>
      <c r="BC27" s="149"/>
      <c r="BD27" s="149"/>
      <c r="BE27" s="149"/>
      <c r="BF27" s="149"/>
      <c r="BG27" s="149"/>
      <c r="BH27" s="149"/>
      <c r="BI27" s="150"/>
      <c r="BJ27" s="24"/>
      <c r="BK27" s="24"/>
      <c r="BL27" s="24"/>
      <c r="BM27" s="24"/>
      <c r="BN27" s="24"/>
      <c r="BO27" s="24"/>
    </row>
    <row r="28" spans="1:69" s="12" customFormat="1" ht="18.75" customHeight="1">
      <c r="B28" s="43"/>
      <c r="C28" s="44"/>
      <c r="D28" s="154" t="s">
        <v>16</v>
      </c>
      <c r="E28" s="155"/>
      <c r="F28" s="155"/>
      <c r="G28" s="155"/>
      <c r="H28" s="155"/>
      <c r="I28" s="155"/>
      <c r="J28" s="155"/>
      <c r="K28" s="155"/>
      <c r="L28" s="155"/>
      <c r="M28" s="155"/>
      <c r="N28" s="155"/>
      <c r="O28" s="155"/>
      <c r="P28" s="155"/>
      <c r="Q28" s="156"/>
      <c r="R28" s="131" t="s">
        <v>127</v>
      </c>
      <c r="S28" s="131"/>
      <c r="T28" s="131"/>
      <c r="U28" s="131"/>
      <c r="V28" s="131"/>
      <c r="W28" s="131"/>
      <c r="X28" s="131"/>
      <c r="Y28" s="131"/>
      <c r="Z28" s="131"/>
      <c r="AA28" s="131"/>
      <c r="AB28" s="131"/>
      <c r="AC28" s="131"/>
      <c r="AD28" s="131"/>
      <c r="AE28" s="131"/>
      <c r="AF28" s="131"/>
      <c r="AG28" s="132"/>
      <c r="AH28" s="139"/>
      <c r="AI28" s="140"/>
      <c r="AJ28" s="140"/>
      <c r="AK28" s="140"/>
      <c r="AL28" s="140"/>
      <c r="AM28" s="140"/>
      <c r="AN28" s="140"/>
      <c r="AO28" s="140"/>
      <c r="AP28" s="140"/>
      <c r="AQ28" s="140"/>
      <c r="AR28" s="141"/>
      <c r="AS28" s="148"/>
      <c r="AT28" s="149"/>
      <c r="AU28" s="149"/>
      <c r="AV28" s="149"/>
      <c r="AW28" s="149"/>
      <c r="AX28" s="149"/>
      <c r="AY28" s="149"/>
      <c r="AZ28" s="149"/>
      <c r="BA28" s="149"/>
      <c r="BB28" s="149"/>
      <c r="BC28" s="149"/>
      <c r="BD28" s="149"/>
      <c r="BE28" s="149"/>
      <c r="BF28" s="149"/>
      <c r="BG28" s="149"/>
      <c r="BH28" s="149"/>
      <c r="BI28" s="150"/>
    </row>
    <row r="29" spans="1:69" s="12" customFormat="1" ht="18.75" customHeight="1">
      <c r="B29" s="44"/>
      <c r="C29" s="44"/>
      <c r="D29" s="157"/>
      <c r="E29" s="158"/>
      <c r="F29" s="158"/>
      <c r="G29" s="158"/>
      <c r="H29" s="158"/>
      <c r="I29" s="158"/>
      <c r="J29" s="158"/>
      <c r="K29" s="158"/>
      <c r="L29" s="158"/>
      <c r="M29" s="158"/>
      <c r="N29" s="158"/>
      <c r="O29" s="158"/>
      <c r="P29" s="158"/>
      <c r="Q29" s="159"/>
      <c r="R29" s="133"/>
      <c r="S29" s="133"/>
      <c r="T29" s="133"/>
      <c r="U29" s="133"/>
      <c r="V29" s="133"/>
      <c r="W29" s="133"/>
      <c r="X29" s="133"/>
      <c r="Y29" s="133"/>
      <c r="Z29" s="133"/>
      <c r="AA29" s="133"/>
      <c r="AB29" s="133"/>
      <c r="AC29" s="133"/>
      <c r="AD29" s="133"/>
      <c r="AE29" s="133"/>
      <c r="AF29" s="133"/>
      <c r="AG29" s="134"/>
      <c r="AH29" s="139"/>
      <c r="AI29" s="140"/>
      <c r="AJ29" s="140"/>
      <c r="AK29" s="140"/>
      <c r="AL29" s="140"/>
      <c r="AM29" s="140"/>
      <c r="AN29" s="140"/>
      <c r="AO29" s="140"/>
      <c r="AP29" s="140"/>
      <c r="AQ29" s="140"/>
      <c r="AR29" s="141"/>
      <c r="AS29" s="148"/>
      <c r="AT29" s="149"/>
      <c r="AU29" s="149"/>
      <c r="AV29" s="149"/>
      <c r="AW29" s="149"/>
      <c r="AX29" s="149"/>
      <c r="AY29" s="149"/>
      <c r="AZ29" s="149"/>
      <c r="BA29" s="149"/>
      <c r="BB29" s="149"/>
      <c r="BC29" s="149"/>
      <c r="BD29" s="149"/>
      <c r="BE29" s="149"/>
      <c r="BF29" s="149"/>
      <c r="BG29" s="149"/>
      <c r="BH29" s="149"/>
      <c r="BI29" s="150"/>
      <c r="BJ29" s="24"/>
      <c r="BK29" s="24"/>
      <c r="BL29" s="24"/>
      <c r="BM29" s="24"/>
      <c r="BN29" s="24"/>
      <c r="BO29" s="24"/>
    </row>
    <row r="30" spans="1:69" s="12" customFormat="1" ht="18.75" customHeight="1">
      <c r="B30" s="43"/>
      <c r="C30" s="44"/>
      <c r="D30" s="154" t="s">
        <v>16</v>
      </c>
      <c r="E30" s="155"/>
      <c r="F30" s="155"/>
      <c r="G30" s="155"/>
      <c r="H30" s="155"/>
      <c r="I30" s="155"/>
      <c r="J30" s="155"/>
      <c r="K30" s="155"/>
      <c r="L30" s="155"/>
      <c r="M30" s="155"/>
      <c r="N30" s="155"/>
      <c r="O30" s="155"/>
      <c r="P30" s="155"/>
      <c r="Q30" s="156"/>
      <c r="R30" s="131" t="s">
        <v>127</v>
      </c>
      <c r="S30" s="131"/>
      <c r="T30" s="131"/>
      <c r="U30" s="131"/>
      <c r="V30" s="131"/>
      <c r="W30" s="131"/>
      <c r="X30" s="131"/>
      <c r="Y30" s="131"/>
      <c r="Z30" s="131"/>
      <c r="AA30" s="131"/>
      <c r="AB30" s="131"/>
      <c r="AC30" s="131"/>
      <c r="AD30" s="131"/>
      <c r="AE30" s="131"/>
      <c r="AF30" s="131"/>
      <c r="AG30" s="132"/>
      <c r="AH30" s="139"/>
      <c r="AI30" s="140"/>
      <c r="AJ30" s="140"/>
      <c r="AK30" s="140"/>
      <c r="AL30" s="140"/>
      <c r="AM30" s="140"/>
      <c r="AN30" s="140"/>
      <c r="AO30" s="140"/>
      <c r="AP30" s="140"/>
      <c r="AQ30" s="140"/>
      <c r="AR30" s="141"/>
      <c r="AS30" s="148"/>
      <c r="AT30" s="149"/>
      <c r="AU30" s="149"/>
      <c r="AV30" s="149"/>
      <c r="AW30" s="149"/>
      <c r="AX30" s="149"/>
      <c r="AY30" s="149"/>
      <c r="AZ30" s="149"/>
      <c r="BA30" s="149"/>
      <c r="BB30" s="149"/>
      <c r="BC30" s="149"/>
      <c r="BD30" s="149"/>
      <c r="BE30" s="149"/>
      <c r="BF30" s="149"/>
      <c r="BG30" s="149"/>
      <c r="BH30" s="149"/>
      <c r="BI30" s="150"/>
    </row>
    <row r="31" spans="1:69" s="12" customFormat="1" ht="18.75" customHeight="1">
      <c r="B31" s="44"/>
      <c r="C31" s="44"/>
      <c r="D31" s="157"/>
      <c r="E31" s="158"/>
      <c r="F31" s="158"/>
      <c r="G31" s="158"/>
      <c r="H31" s="158"/>
      <c r="I31" s="158"/>
      <c r="J31" s="158"/>
      <c r="K31" s="158"/>
      <c r="L31" s="158"/>
      <c r="M31" s="158"/>
      <c r="N31" s="158"/>
      <c r="O31" s="158"/>
      <c r="P31" s="158"/>
      <c r="Q31" s="159"/>
      <c r="R31" s="133"/>
      <c r="S31" s="133"/>
      <c r="T31" s="133"/>
      <c r="U31" s="133"/>
      <c r="V31" s="133"/>
      <c r="W31" s="133"/>
      <c r="X31" s="133"/>
      <c r="Y31" s="133"/>
      <c r="Z31" s="133"/>
      <c r="AA31" s="133"/>
      <c r="AB31" s="133"/>
      <c r="AC31" s="133"/>
      <c r="AD31" s="133"/>
      <c r="AE31" s="133"/>
      <c r="AF31" s="133"/>
      <c r="AG31" s="134"/>
      <c r="AH31" s="142"/>
      <c r="AI31" s="143"/>
      <c r="AJ31" s="143"/>
      <c r="AK31" s="143"/>
      <c r="AL31" s="143"/>
      <c r="AM31" s="143"/>
      <c r="AN31" s="143"/>
      <c r="AO31" s="143"/>
      <c r="AP31" s="143"/>
      <c r="AQ31" s="143"/>
      <c r="AR31" s="144"/>
      <c r="AS31" s="151"/>
      <c r="AT31" s="152"/>
      <c r="AU31" s="152"/>
      <c r="AV31" s="152"/>
      <c r="AW31" s="152"/>
      <c r="AX31" s="152"/>
      <c r="AY31" s="152"/>
      <c r="AZ31" s="152"/>
      <c r="BA31" s="152"/>
      <c r="BB31" s="152"/>
      <c r="BC31" s="152"/>
      <c r="BD31" s="152"/>
      <c r="BE31" s="152"/>
      <c r="BF31" s="152"/>
      <c r="BG31" s="152"/>
      <c r="BH31" s="152"/>
      <c r="BI31" s="153"/>
      <c r="BJ31" s="24"/>
      <c r="BK31" s="24"/>
      <c r="BL31" s="24"/>
      <c r="BM31" s="24"/>
      <c r="BN31" s="24"/>
      <c r="BO31" s="24"/>
    </row>
    <row r="32" spans="1:69" s="12" customFormat="1" ht="18.75" customHeight="1">
      <c r="B32" s="44"/>
      <c r="C32" s="44"/>
      <c r="D32" s="46"/>
      <c r="E32" s="46"/>
      <c r="F32" s="46"/>
      <c r="G32" s="46"/>
      <c r="H32" s="46"/>
      <c r="I32" s="46"/>
      <c r="J32" s="46"/>
      <c r="K32" s="46"/>
      <c r="L32" s="46"/>
      <c r="M32" s="46"/>
      <c r="N32" s="46"/>
      <c r="O32" s="46"/>
      <c r="P32" s="46"/>
      <c r="Q32" s="46"/>
      <c r="R32" s="47"/>
      <c r="S32" s="47"/>
      <c r="T32" s="47"/>
      <c r="U32" s="47"/>
      <c r="V32" s="47"/>
      <c r="W32" s="47"/>
      <c r="X32" s="47"/>
      <c r="Y32" s="47"/>
      <c r="Z32" s="47"/>
      <c r="AA32" s="47"/>
      <c r="AB32" s="47"/>
      <c r="AC32" s="47"/>
      <c r="AD32" s="47"/>
      <c r="AE32" s="47"/>
      <c r="AF32" s="47"/>
      <c r="AG32" s="47"/>
      <c r="AH32" s="121"/>
      <c r="AI32" s="121"/>
      <c r="AJ32" s="121"/>
      <c r="AK32" s="121"/>
      <c r="AL32" s="121"/>
      <c r="AM32" s="121"/>
      <c r="AN32" s="121"/>
      <c r="AO32" s="121"/>
      <c r="AP32" s="121"/>
      <c r="AQ32" s="121"/>
      <c r="AR32" s="121"/>
      <c r="AS32" s="47"/>
      <c r="AT32" s="47"/>
      <c r="AU32" s="47"/>
      <c r="AV32" s="47"/>
      <c r="AW32" s="47"/>
      <c r="AX32" s="47"/>
      <c r="AY32" s="47"/>
      <c r="AZ32" s="47"/>
      <c r="BA32" s="47"/>
      <c r="BB32" s="42"/>
      <c r="BC32" s="42"/>
      <c r="BD32" s="42"/>
      <c r="BE32" s="42"/>
      <c r="BF32" s="42"/>
      <c r="BG32" s="42"/>
      <c r="BH32" s="42"/>
      <c r="BI32" s="42"/>
      <c r="BJ32" s="24"/>
      <c r="BK32" s="24"/>
      <c r="BL32" s="24"/>
      <c r="BM32" s="24"/>
      <c r="BN32" s="24"/>
      <c r="BO32" s="24"/>
    </row>
    <row r="33" spans="1:91" s="23" customFormat="1" ht="18.75" customHeight="1">
      <c r="B33" s="135" t="s">
        <v>18</v>
      </c>
      <c r="C33" s="135"/>
      <c r="D33" s="135"/>
      <c r="E33" s="135"/>
      <c r="F33" s="135"/>
      <c r="G33" s="135"/>
      <c r="H33" s="135"/>
      <c r="I33" s="135"/>
      <c r="J33" s="135"/>
      <c r="K33" s="135"/>
      <c r="L33" s="135"/>
      <c r="M33" s="135"/>
      <c r="N33" s="135"/>
      <c r="O33" s="135"/>
      <c r="P33" s="135"/>
      <c r="Q33" s="135"/>
      <c r="R33" s="135"/>
      <c r="S33" s="135"/>
      <c r="T33" s="135"/>
      <c r="U33" s="135"/>
      <c r="V33" s="135"/>
      <c r="W33" s="135"/>
      <c r="X33" s="135"/>
      <c r="Y33" s="135"/>
      <c r="Z33" s="135"/>
      <c r="AA33" s="135"/>
      <c r="AB33" s="135"/>
      <c r="AC33" s="135"/>
      <c r="AD33" s="135"/>
      <c r="AE33" s="135"/>
      <c r="AF33" s="135"/>
      <c r="AG33" s="135"/>
      <c r="AH33" s="135"/>
      <c r="AI33" s="135"/>
      <c r="AJ33" s="135"/>
      <c r="AK33" s="135"/>
      <c r="AL33" s="135"/>
      <c r="AM33" s="135"/>
      <c r="AN33" s="135"/>
      <c r="AO33" s="135"/>
      <c r="AP33" s="135"/>
      <c r="AQ33" s="135"/>
      <c r="AR33" s="135"/>
      <c r="AS33" s="135"/>
      <c r="AT33" s="135"/>
      <c r="AU33" s="135"/>
      <c r="AV33" s="135"/>
      <c r="AW33" s="135"/>
      <c r="AX33" s="135"/>
      <c r="AY33" s="135"/>
      <c r="AZ33" s="135"/>
      <c r="BA33" s="135"/>
      <c r="BB33" s="135"/>
      <c r="BC33" s="135"/>
      <c r="BD33" s="135"/>
      <c r="BE33" s="135"/>
      <c r="BF33" s="135"/>
      <c r="BG33" s="135"/>
      <c r="BH33" s="135"/>
      <c r="BI33" s="135"/>
      <c r="BJ33" s="135"/>
      <c r="BK33" s="135"/>
      <c r="BL33" s="135"/>
      <c r="BM33" s="135"/>
      <c r="BN33" s="135"/>
      <c r="BO33" s="135"/>
    </row>
    <row r="34" spans="1:91" s="25" customFormat="1" ht="18.75" customHeight="1">
      <c r="D34" s="160" t="s">
        <v>57</v>
      </c>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0"/>
      <c r="AD34" s="160"/>
      <c r="AE34" s="160"/>
      <c r="AF34" s="160"/>
      <c r="AG34" s="160"/>
      <c r="AH34" s="160"/>
      <c r="AI34" s="160"/>
      <c r="AJ34" s="160"/>
      <c r="AK34" s="160"/>
      <c r="AL34" s="160"/>
      <c r="AM34" s="160"/>
      <c r="AN34" s="160"/>
      <c r="AO34" s="160"/>
      <c r="AP34" s="160"/>
      <c r="AQ34" s="160"/>
      <c r="AR34" s="160"/>
      <c r="AS34" s="160"/>
      <c r="AT34" s="160"/>
      <c r="AU34" s="160"/>
      <c r="AV34" s="160"/>
      <c r="AW34" s="160"/>
      <c r="AX34" s="160"/>
      <c r="AY34" s="160"/>
      <c r="AZ34" s="160"/>
      <c r="BA34" s="160"/>
      <c r="BB34" s="160"/>
      <c r="BC34" s="160"/>
      <c r="BD34" s="160"/>
      <c r="BE34" s="160"/>
      <c r="BF34" s="160"/>
      <c r="BG34" s="160"/>
      <c r="BH34" s="160"/>
      <c r="BI34" s="160"/>
      <c r="BJ34" s="160"/>
      <c r="BK34" s="160"/>
      <c r="BL34" s="160"/>
      <c r="BM34" s="160"/>
      <c r="BN34" s="160"/>
      <c r="BO34" s="160"/>
    </row>
    <row r="35" spans="1:91" s="25" customFormat="1" ht="18.75" customHeight="1">
      <c r="D35" s="45"/>
      <c r="E35" s="45"/>
      <c r="F35" s="45"/>
      <c r="G35" s="45"/>
      <c r="H35" s="45"/>
      <c r="I35" s="45"/>
      <c r="J35" s="45"/>
      <c r="K35" s="45"/>
      <c r="L35" s="45"/>
      <c r="M35" s="45"/>
      <c r="N35" s="45"/>
      <c r="O35" s="45"/>
      <c r="P35" s="45"/>
      <c r="Q35" s="45"/>
      <c r="R35" s="45"/>
      <c r="S35" s="45"/>
      <c r="T35" s="45"/>
      <c r="U35" s="45"/>
      <c r="V35" s="45"/>
      <c r="W35" s="45"/>
      <c r="X35" s="45"/>
      <c r="Y35" s="45"/>
      <c r="Z35" s="45"/>
      <c r="AA35" s="45"/>
      <c r="AB35" s="45"/>
      <c r="AC35" s="45"/>
      <c r="AD35" s="45"/>
      <c r="AE35" s="45"/>
      <c r="AF35" s="45"/>
      <c r="AG35" s="45"/>
      <c r="AH35" s="45"/>
      <c r="AI35" s="45"/>
      <c r="AJ35" s="45"/>
      <c r="AK35" s="45"/>
      <c r="AL35" s="45"/>
      <c r="AM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5"/>
      <c r="BL35" s="45"/>
      <c r="BM35" s="45"/>
      <c r="BN35" s="45"/>
      <c r="BO35" s="45"/>
    </row>
    <row r="36" spans="1:91" ht="18.75" customHeight="1">
      <c r="B36" s="161" t="s">
        <v>19</v>
      </c>
      <c r="C36" s="161"/>
      <c r="D36" s="161"/>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1"/>
      <c r="AT36" s="161"/>
      <c r="AU36" s="161"/>
      <c r="AV36" s="161"/>
      <c r="AW36" s="161"/>
      <c r="AX36" s="161"/>
      <c r="AY36" s="161"/>
      <c r="AZ36" s="161"/>
      <c r="BA36" s="161"/>
      <c r="BB36" s="161"/>
      <c r="BC36" s="161"/>
      <c r="BD36" s="161"/>
      <c r="BE36" s="161"/>
      <c r="BF36" s="161"/>
      <c r="BG36" s="161"/>
      <c r="BH36" s="161"/>
      <c r="BI36" s="161"/>
      <c r="BJ36" s="161"/>
      <c r="BK36" s="161"/>
      <c r="BL36" s="161"/>
      <c r="BM36" s="161"/>
      <c r="BN36" s="161"/>
      <c r="BO36" s="161"/>
    </row>
    <row r="37" spans="1:91" s="27" customFormat="1" ht="18.75" customHeight="1">
      <c r="A37" s="26"/>
      <c r="B37" s="162" t="s">
        <v>20</v>
      </c>
      <c r="C37" s="163"/>
      <c r="D37" s="163"/>
      <c r="E37" s="163"/>
      <c r="F37" s="163"/>
      <c r="G37" s="163"/>
      <c r="H37" s="163"/>
      <c r="I37" s="163"/>
      <c r="J37" s="163"/>
      <c r="K37" s="163"/>
      <c r="L37" s="163"/>
      <c r="M37" s="163"/>
      <c r="N37" s="163"/>
      <c r="O37" s="163"/>
      <c r="P37" s="163"/>
      <c r="Q37" s="163"/>
      <c r="R37" s="163"/>
      <c r="S37" s="163"/>
      <c r="T37" s="163"/>
      <c r="U37" s="163"/>
      <c r="V37" s="163"/>
      <c r="W37" s="163"/>
      <c r="X37" s="163"/>
      <c r="Y37" s="163"/>
      <c r="Z37" s="163"/>
      <c r="AA37" s="163"/>
      <c r="AB37" s="163"/>
      <c r="AC37" s="163"/>
      <c r="AD37" s="163"/>
      <c r="AE37" s="163"/>
      <c r="AF37" s="163"/>
      <c r="AG37" s="163"/>
      <c r="AH37" s="163"/>
      <c r="AI37" s="163"/>
      <c r="AJ37" s="164"/>
      <c r="AK37" s="165" t="s">
        <v>21</v>
      </c>
      <c r="AL37" s="166"/>
      <c r="AM37" s="166"/>
      <c r="AN37" s="166"/>
      <c r="AO37" s="166"/>
      <c r="AP37" s="166"/>
      <c r="AQ37" s="166"/>
      <c r="AR37" s="166"/>
      <c r="AS37" s="166"/>
      <c r="AT37" s="167"/>
      <c r="AU37" s="168" t="s">
        <v>22</v>
      </c>
      <c r="AV37" s="169"/>
      <c r="AW37" s="170" t="s">
        <v>23</v>
      </c>
      <c r="AX37" s="170"/>
      <c r="AY37" s="170"/>
      <c r="AZ37" s="170"/>
      <c r="BA37" s="170"/>
      <c r="BB37" s="170"/>
      <c r="BC37" s="169" t="s">
        <v>22</v>
      </c>
      <c r="BD37" s="169"/>
      <c r="BE37" s="170" t="s">
        <v>24</v>
      </c>
      <c r="BF37" s="170"/>
      <c r="BG37" s="170"/>
      <c r="BH37" s="170"/>
      <c r="BI37" s="170"/>
      <c r="BJ37" s="169"/>
      <c r="BK37" s="169"/>
      <c r="BL37" s="169"/>
      <c r="BM37" s="169"/>
      <c r="BN37" s="169"/>
      <c r="BO37" s="171"/>
    </row>
    <row r="38" spans="1:91" s="30" customFormat="1" ht="18.75" customHeight="1">
      <c r="A38" s="28"/>
      <c r="B38" s="176" t="s">
        <v>61</v>
      </c>
      <c r="C38" s="177"/>
      <c r="D38" s="177"/>
      <c r="E38" s="177"/>
      <c r="F38" s="177"/>
      <c r="G38" s="177"/>
      <c r="H38" s="177"/>
      <c r="I38" s="177"/>
      <c r="J38" s="177"/>
      <c r="K38" s="177"/>
      <c r="L38" s="177"/>
      <c r="M38" s="177"/>
      <c r="N38" s="180" t="s">
        <v>25</v>
      </c>
      <c r="O38" s="180"/>
      <c r="P38" s="180"/>
      <c r="Q38" s="180"/>
      <c r="R38" s="180"/>
      <c r="S38" s="180"/>
      <c r="T38" s="180"/>
      <c r="U38" s="180"/>
      <c r="V38" s="180"/>
      <c r="W38" s="180"/>
      <c r="X38" s="180"/>
      <c r="Y38" s="181" t="s">
        <v>62</v>
      </c>
      <c r="Z38" s="182"/>
      <c r="AA38" s="182"/>
      <c r="AB38" s="182"/>
      <c r="AC38" s="182"/>
      <c r="AD38" s="182"/>
      <c r="AE38" s="182"/>
      <c r="AF38" s="182"/>
      <c r="AG38" s="184" t="s">
        <v>26</v>
      </c>
      <c r="AH38" s="184"/>
      <c r="AI38" s="184"/>
      <c r="AJ38" s="184"/>
      <c r="AK38" s="185" t="s">
        <v>27</v>
      </c>
      <c r="AL38" s="186"/>
      <c r="AM38" s="186"/>
      <c r="AN38" s="186"/>
      <c r="AO38" s="186"/>
      <c r="AP38" s="186"/>
      <c r="AQ38" s="186"/>
      <c r="AR38" s="186"/>
      <c r="AS38" s="186"/>
      <c r="AT38" s="187"/>
      <c r="AU38" s="173">
        <v>1</v>
      </c>
      <c r="AV38" s="173"/>
      <c r="AW38" s="174"/>
      <c r="AX38" s="172">
        <v>2</v>
      </c>
      <c r="AY38" s="173"/>
      <c r="AZ38" s="174"/>
      <c r="BA38" s="172">
        <v>3</v>
      </c>
      <c r="BB38" s="173"/>
      <c r="BC38" s="174"/>
      <c r="BD38" s="172">
        <v>4</v>
      </c>
      <c r="BE38" s="173"/>
      <c r="BF38" s="174"/>
      <c r="BG38" s="172">
        <v>5</v>
      </c>
      <c r="BH38" s="173"/>
      <c r="BI38" s="174"/>
      <c r="BJ38" s="172">
        <v>6</v>
      </c>
      <c r="BK38" s="173"/>
      <c r="BL38" s="174"/>
      <c r="BM38" s="172">
        <v>7</v>
      </c>
      <c r="BN38" s="173"/>
      <c r="BO38" s="175"/>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row>
    <row r="39" spans="1:91" s="30" customFormat="1" ht="18.75" customHeight="1">
      <c r="A39" s="28"/>
      <c r="B39" s="178"/>
      <c r="C39" s="179"/>
      <c r="D39" s="179"/>
      <c r="E39" s="179"/>
      <c r="F39" s="179"/>
      <c r="G39" s="179"/>
      <c r="H39" s="179"/>
      <c r="I39" s="179"/>
      <c r="J39" s="179"/>
      <c r="K39" s="179"/>
      <c r="L39" s="179"/>
      <c r="M39" s="179"/>
      <c r="N39" s="188" t="s">
        <v>28</v>
      </c>
      <c r="O39" s="188"/>
      <c r="P39" s="188"/>
      <c r="Q39" s="188"/>
      <c r="R39" s="188"/>
      <c r="S39" s="188"/>
      <c r="T39" s="188"/>
      <c r="U39" s="188"/>
      <c r="V39" s="188"/>
      <c r="W39" s="188"/>
      <c r="X39" s="188"/>
      <c r="Y39" s="183"/>
      <c r="Z39" s="183"/>
      <c r="AA39" s="183"/>
      <c r="AB39" s="183"/>
      <c r="AC39" s="183"/>
      <c r="AD39" s="183"/>
      <c r="AE39" s="183"/>
      <c r="AF39" s="183"/>
      <c r="AG39" s="188" t="s">
        <v>29</v>
      </c>
      <c r="AH39" s="188"/>
      <c r="AI39" s="188"/>
      <c r="AJ39" s="188"/>
      <c r="AK39" s="189" t="s">
        <v>30</v>
      </c>
      <c r="AL39" s="190"/>
      <c r="AM39" s="190"/>
      <c r="AN39" s="190"/>
      <c r="AO39" s="190"/>
      <c r="AP39" s="190"/>
      <c r="AQ39" s="190"/>
      <c r="AR39" s="190"/>
      <c r="AS39" s="190"/>
      <c r="AT39" s="191"/>
      <c r="AU39" s="192" t="s">
        <v>63</v>
      </c>
      <c r="AV39" s="192"/>
      <c r="AW39" s="192"/>
      <c r="AX39" s="192"/>
      <c r="AY39" s="192"/>
      <c r="AZ39" s="192"/>
      <c r="BA39" s="192"/>
      <c r="BB39" s="192"/>
      <c r="BC39" s="192"/>
      <c r="BD39" s="192"/>
      <c r="BE39" s="192"/>
      <c r="BF39" s="192"/>
      <c r="BG39" s="192"/>
      <c r="BH39" s="192"/>
      <c r="BI39" s="192"/>
      <c r="BJ39" s="192"/>
      <c r="BK39" s="192"/>
      <c r="BL39" s="192"/>
      <c r="BM39" s="192"/>
      <c r="BN39" s="192"/>
      <c r="BO39" s="193"/>
      <c r="BP39" s="29"/>
      <c r="BQ39" s="29"/>
      <c r="BR39" s="29"/>
      <c r="BS39" s="29"/>
      <c r="BT39" s="29"/>
      <c r="BU39" s="29"/>
      <c r="BV39" s="29"/>
      <c r="BW39" s="29"/>
      <c r="BX39" s="29"/>
      <c r="BY39" s="29"/>
      <c r="BZ39" s="29"/>
      <c r="CA39" s="29"/>
      <c r="CB39" s="29"/>
      <c r="CC39" s="29"/>
      <c r="CD39" s="29"/>
      <c r="CE39" s="29"/>
      <c r="CF39" s="29"/>
      <c r="CG39" s="29"/>
      <c r="CH39" s="29"/>
      <c r="CI39" s="29"/>
      <c r="CJ39" s="29"/>
      <c r="CK39" s="29"/>
    </row>
    <row r="40" spans="1:91" s="33" customFormat="1" ht="18.75" customHeight="1">
      <c r="A40" s="31"/>
      <c r="B40" s="194" t="s">
        <v>40</v>
      </c>
      <c r="C40" s="194"/>
      <c r="D40" s="194"/>
      <c r="E40" s="32" t="s">
        <v>31</v>
      </c>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1"/>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row>
    <row r="41" spans="1:91" ht="18.75" customHeight="1"/>
    <row r="42" spans="1:91" ht="18.75" customHeight="1"/>
    <row r="43" spans="1:91" ht="18.75" customHeight="1"/>
    <row r="44" spans="1:91" ht="18.75" customHeight="1"/>
    <row r="45" spans="1:91" ht="18.75" customHeight="1"/>
    <row r="46" spans="1:91" ht="18.75" customHeight="1"/>
    <row r="47" spans="1:91" ht="18.75" customHeight="1"/>
    <row r="48" spans="1:91"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row r="62" ht="18.75" customHeight="1"/>
    <row r="63" ht="18.75" customHeight="1"/>
    <row r="64" ht="18.75" customHeight="1"/>
    <row r="65" ht="18.75" customHeight="1"/>
    <row r="66" ht="18.75" customHeight="1"/>
    <row r="67" ht="18.75" customHeight="1"/>
    <row r="68" ht="18.75" customHeight="1"/>
    <row r="69" ht="18.75" customHeight="1"/>
    <row r="70" ht="18.75" customHeight="1"/>
    <row r="71" ht="18.75" customHeight="1"/>
    <row r="72" ht="18.75" customHeight="1"/>
    <row r="73" ht="18.75" customHeight="1"/>
    <row r="74" ht="18.75" customHeight="1"/>
    <row r="75" ht="18.75" customHeight="1"/>
    <row r="76" ht="18.75" customHeight="1"/>
    <row r="77" ht="18.75" customHeight="1"/>
    <row r="78" ht="18.75" customHeight="1"/>
    <row r="79" ht="18.75" customHeight="1"/>
    <row r="80" ht="18.75" customHeight="1"/>
    <row r="81" ht="18.75" customHeight="1"/>
    <row r="82" ht="18.75" customHeight="1"/>
    <row r="83" ht="18.75" customHeight="1"/>
    <row r="84" ht="18.75" customHeight="1"/>
    <row r="85" ht="18.75" customHeight="1"/>
    <row r="86" ht="18.75" customHeight="1"/>
    <row r="87" ht="18.75" customHeight="1"/>
    <row r="88" ht="18.75" customHeight="1"/>
    <row r="89" ht="18.75" customHeight="1"/>
    <row r="90" ht="18.75" customHeight="1"/>
    <row r="91" ht="18.75" customHeight="1"/>
    <row r="92" ht="18.75" customHeight="1"/>
    <row r="93" ht="18.75" customHeight="1"/>
    <row r="94" ht="18.75" customHeight="1"/>
    <row r="95" ht="18.75" customHeight="1"/>
    <row r="96" ht="18.75" customHeight="1"/>
    <row r="97" ht="18.75" customHeight="1"/>
    <row r="98" ht="18.75" customHeight="1"/>
    <row r="99" ht="18.7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sheetData>
  <mergeCells count="47">
    <mergeCell ref="U1:AT1"/>
    <mergeCell ref="AW2:BA2"/>
    <mergeCell ref="BB2:BP2"/>
    <mergeCell ref="A9:BP9"/>
    <mergeCell ref="A13:BP14"/>
    <mergeCell ref="A10:BO10"/>
    <mergeCell ref="A12:BP12"/>
    <mergeCell ref="D26:Q27"/>
    <mergeCell ref="D28:Q29"/>
    <mergeCell ref="D30:Q31"/>
    <mergeCell ref="C16:BN19"/>
    <mergeCell ref="D21:F21"/>
    <mergeCell ref="D22:F22"/>
    <mergeCell ref="D23:F23"/>
    <mergeCell ref="R26:AG27"/>
    <mergeCell ref="B25:BO25"/>
    <mergeCell ref="BM38:BO38"/>
    <mergeCell ref="R28:AG29"/>
    <mergeCell ref="R30:AG31"/>
    <mergeCell ref="AH26:AR31"/>
    <mergeCell ref="AS26:BI31"/>
    <mergeCell ref="B33:BO33"/>
    <mergeCell ref="D34:BO34"/>
    <mergeCell ref="B36:BO36"/>
    <mergeCell ref="B37:AJ37"/>
    <mergeCell ref="AK37:AT37"/>
    <mergeCell ref="AU37:AV37"/>
    <mergeCell ref="AW37:BB37"/>
    <mergeCell ref="BC37:BD37"/>
    <mergeCell ref="BE37:BI37"/>
    <mergeCell ref="BJ37:BO37"/>
    <mergeCell ref="B40:D40"/>
    <mergeCell ref="AX38:AZ38"/>
    <mergeCell ref="BA38:BC38"/>
    <mergeCell ref="BD38:BF38"/>
    <mergeCell ref="BG38:BI38"/>
    <mergeCell ref="B38:M39"/>
    <mergeCell ref="N38:X38"/>
    <mergeCell ref="Y38:AF39"/>
    <mergeCell ref="AG38:AJ38"/>
    <mergeCell ref="AK38:AT38"/>
    <mergeCell ref="AU38:AW38"/>
    <mergeCell ref="N39:X39"/>
    <mergeCell ref="AG39:AJ39"/>
    <mergeCell ref="AK39:AT39"/>
    <mergeCell ref="AU39:BO39"/>
    <mergeCell ref="BJ38:BL38"/>
  </mergeCells>
  <phoneticPr fontId="1"/>
  <pageMargins left="0.51181102362204722" right="0.31496062992125984" top="0.55118110236220474" bottom="0.15748031496062992" header="0.31496062992125984" footer="0.31496062992125984"/>
  <pageSetup paperSize="9" firstPageNumber="4" orientation="portrait" useFirstPageNumber="1"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3</vt:i4>
      </vt:variant>
    </vt:vector>
  </HeadingPairs>
  <TitlesOfParts>
    <vt:vector size="8" baseType="lpstr">
      <vt:lpstr>参考様式その１</vt:lpstr>
      <vt:lpstr>参考様式その２</vt:lpstr>
      <vt:lpstr>参考様式その３</vt:lpstr>
      <vt:lpstr>参考様式その４</vt:lpstr>
      <vt:lpstr>参考様式その１－１</vt:lpstr>
      <vt:lpstr>参考様式その１!Print_Area</vt:lpstr>
      <vt:lpstr>'参考様式その１－１'!Print_Area</vt:lpstr>
      <vt:lpstr>参考様式その３!Print_Area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2019-09-18T11:30:48Z</cp:lastPrinted>
  <dcterms:created xsi:type="dcterms:W3CDTF">2019-07-05T08:32:10Z</dcterms:created>
  <dcterms:modified xsi:type="dcterms:W3CDTF">2026-06-24T08:05:04Z</dcterms:modified>
</cp:coreProperties>
</file>